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xr:revisionPtr revIDLastSave="6" documentId="8_{2553D44A-4D04-4FAB-96DB-19D8FD115435}" xr6:coauthVersionLast="45" xr6:coauthVersionMax="45" xr10:uidLastSave="{3C9E3A82-98B8-412B-A96E-5F0B3337E270}"/>
  <bookViews>
    <workbookView xWindow="28680" yWindow="-120" windowWidth="29040" windowHeight="15990" tabRatio="587"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"Slow Change (Counterfactual)"</definedName>
    <definedName name="CaseName_2">"Slow Change (DP5)"</definedName>
    <definedName name="WACC">0.079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8" i="181" l="1"/>
  <c r="B7" i="181"/>
  <c r="A9" i="18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M186"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AA186" i="261" l="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AC169" i="261"/>
  <c r="P34" i="261"/>
  <c r="R35" i="261"/>
  <c r="Z35" i="261"/>
  <c r="T36" i="261"/>
  <c r="O37" i="261"/>
  <c r="W37" i="261"/>
  <c r="Q39" i="261"/>
  <c r="Y39" i="261"/>
  <c r="Y33" i="261"/>
  <c r="M35" i="261"/>
  <c r="W36" i="261"/>
  <c r="J37" i="261"/>
  <c r="R37" i="261"/>
  <c r="Z37" i="261"/>
  <c r="L39" i="261"/>
  <c r="T39" i="261"/>
  <c r="AB39" i="261"/>
  <c r="V40" i="261"/>
  <c r="Q33" i="261"/>
  <c r="U35" i="261"/>
  <c r="J33" i="261"/>
  <c r="Z33" i="261"/>
  <c r="L34" i="261"/>
  <c r="T169" i="261"/>
  <c r="V35" i="261"/>
  <c r="W171"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N40" i="261"/>
  <c r="S169" i="261"/>
  <c r="S34" i="261"/>
  <c r="N35" i="261"/>
  <c r="M39" i="261"/>
  <c r="U39" i="261"/>
  <c r="AC39" i="261"/>
  <c r="O40" i="261"/>
  <c r="W40" i="261"/>
  <c r="AC35" i="261"/>
  <c r="AC34" i="261"/>
  <c r="K169" i="261"/>
  <c r="K34" i="261"/>
  <c r="O36" i="261"/>
  <c r="R33" i="261"/>
  <c r="N33" i="261"/>
  <c r="X34" i="261"/>
  <c r="X169" i="261"/>
  <c r="J35" i="261"/>
  <c r="L36" i="261"/>
  <c r="AB171" i="261"/>
  <c r="AB36" i="261"/>
  <c r="I39" i="261"/>
  <c r="K40" i="261"/>
  <c r="S40" i="261"/>
  <c r="AA40" i="261"/>
  <c r="K35" i="261"/>
  <c r="U36" i="261"/>
  <c r="AC36"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U171" i="261" l="1"/>
  <c r="O171" i="261"/>
  <c r="X171" i="261"/>
  <c r="AA169" i="261"/>
  <c r="AC171" i="261"/>
  <c r="P169" i="261"/>
  <c r="L171" i="261"/>
  <c r="R175"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I149" i="261" s="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8" i="261" l="1"/>
  <c r="J20" i="261"/>
  <c r="J20" i="131"/>
  <c r="J20" i="181"/>
  <c r="K20" i="261"/>
  <c r="K19" i="13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L19" i="181" l="1"/>
  <c r="AD19" i="181"/>
  <c r="R19" i="131"/>
  <c r="J19" i="181"/>
  <c r="P19" i="181"/>
  <c r="W19" i="131"/>
  <c r="AA19" i="131"/>
  <c r="V19" i="181"/>
  <c r="AC19" i="131"/>
  <c r="S19" i="181"/>
  <c r="K20" i="131"/>
  <c r="AD20" i="261"/>
  <c r="U20" i="261"/>
  <c r="V19" i="261"/>
  <c r="R19" i="261"/>
  <c r="T19" i="261"/>
  <c r="Q19" i="261"/>
  <c r="N19" i="261"/>
  <c r="P19" i="261"/>
  <c r="AC19" i="261"/>
  <c r="O19" i="261"/>
  <c r="AB19" i="261"/>
  <c r="J19" i="261"/>
  <c r="M19" i="261"/>
  <c r="L19" i="261"/>
  <c r="Y19" i="261"/>
  <c r="AA19" i="261"/>
  <c r="AD19" i="261"/>
  <c r="S19" i="261"/>
  <c r="X19" i="261"/>
  <c r="U19" i="261"/>
  <c r="Z19" i="261"/>
  <c r="W19" i="261"/>
  <c r="Q19" i="181"/>
  <c r="M19" i="181"/>
  <c r="N19" i="181"/>
  <c r="X19" i="131"/>
  <c r="X19" i="181"/>
  <c r="V19" i="131"/>
  <c r="U19" i="131"/>
  <c r="U19" i="181"/>
  <c r="T19" i="181"/>
  <c r="O19" i="181"/>
  <c r="W19" i="181"/>
  <c r="AB19" i="181"/>
  <c r="P19" i="13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Q19" i="131"/>
  <c r="AB19" i="131"/>
  <c r="Y19" i="131"/>
  <c r="L19" i="131"/>
  <c r="Z19" i="131"/>
  <c r="S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AC19" i="181" l="1"/>
  <c r="AC21" i="181" s="1"/>
  <c r="Z19" i="181"/>
  <c r="J19" i="131"/>
  <c r="AA19" i="181"/>
  <c r="AA21" i="181" s="1"/>
  <c r="M19" i="131"/>
  <c r="AD19" i="131"/>
  <c r="R19" i="181"/>
  <c r="R21" i="181" s="1"/>
  <c r="K19" i="261"/>
  <c r="K21" i="261" s="1"/>
  <c r="K19" i="181"/>
  <c r="K21" i="181" s="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I19" i="131"/>
  <c r="J21" i="13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31"/>
  <c r="L21" i="181"/>
  <c r="L21" i="131"/>
  <c r="T21" i="131"/>
  <c r="M21" i="181"/>
  <c r="X21" i="131"/>
  <c r="Q21" i="131"/>
  <c r="Q21" i="181"/>
  <c r="O21" i="131"/>
  <c r="O21" i="181"/>
  <c r="AC21" i="131"/>
  <c r="N21" i="131"/>
  <c r="I20" i="131"/>
  <c r="R21" i="131"/>
  <c r="V21" i="131"/>
  <c r="S21" i="131"/>
  <c r="AB21" i="131"/>
  <c r="Y21" i="131"/>
  <c r="AD21" i="131"/>
  <c r="W21" i="131"/>
  <c r="Z21" i="131"/>
  <c r="AA21" i="131"/>
  <c r="U21" i="131"/>
  <c r="P21" i="131"/>
  <c r="X21" i="181"/>
  <c r="P21" i="181"/>
  <c r="T21" i="181"/>
  <c r="AD21" i="181"/>
  <c r="V21" i="181"/>
  <c r="S21" i="181"/>
  <c r="U21" i="181"/>
  <c r="AB21" i="181"/>
  <c r="Y21" i="181"/>
  <c r="N21" i="181"/>
  <c r="I20" i="181"/>
  <c r="W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81" l="1"/>
  <c r="I21" i="181" s="1"/>
  <c r="Z21" i="181"/>
  <c r="I19" i="261"/>
  <c r="I20" i="261"/>
  <c r="I21" i="13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 r="I21" i="261" l="1"/>
</calcChain>
</file>

<file path=xl/sharedStrings.xml><?xml version="1.0" encoding="utf-8"?>
<sst xmlns="http://schemas.openxmlformats.org/spreadsheetml/2006/main" count="4712" uniqueCount="316">
  <si>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</si>
  <si>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</si>
  <si>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</si>
  <si>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</si>
  <si>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</si>
  <si>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</si>
  <si>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</si>
  <si>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</si>
  <si>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</si>
  <si>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</si>
  <si>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</si>
  <si>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</si>
  <si>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</si>
  <si>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</si>
  <si>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</si>
  <si>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</si>
  <si>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</si>
  <si>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</si>
  <si>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</si>
  <si>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</si>
  <si>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</si>
  <si>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</si>
  <si>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</si>
  <si>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</si>
  <si>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</si>
  <si>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</si>
  <si>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</si>
  <si>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</si>
  <si>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</si>
  <si>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</si>
  <si>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</si>
  <si>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</si>
  <si>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</si>
  <si>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</si>
  <si>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</si>
  <si>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</si>
  <si>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</si>
  <si>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</si>
  <si>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</si>
  <si>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</si>
  <si>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</si>
  <si>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</si>
  <si>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</si>
  <si>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</si>
  <si>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</si>
  <si>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</si>
  <si>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</si>
  <si>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</si>
  <si>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</si>
  <si>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</si>
  <si>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</si>
  <si>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</si>
  <si>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</si>
  <si>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</si>
  <si>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</si>
  <si>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</si>
  <si>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</si>
  <si>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</si>
  <si>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</si>
  <si>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</si>
  <si>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</si>
  <si>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</si>
  <si>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</si>
  <si>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</si>
  <si>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</si>
  <si>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</si>
  <si>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</si>
  <si>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</si>
  <si>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</si>
  <si>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</si>
  <si>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</si>
  <si>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</si>
  <si>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</si>
  <si>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Slow Change (Counterfactual)</t>
  </si>
  <si>
    <t>Slow Change (DP5)</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</si>
  <si>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</si>
  <si>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</si>
  <si>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</si>
  <si>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</si>
  <si>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</si>
  <si>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</si>
  <si>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</si>
  <si>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</si>
  <si>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</si>
  <si>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</si>
  <si>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</si>
  <si>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</si>
  <si>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</si>
  <si>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</si>
  <si>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</si>
  <si>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</si>
  <si>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</si>
  <si>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</si>
  <si>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</si>
  <si>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</si>
  <si>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</si>
  <si>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</si>
  <si>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</si>
  <si>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</si>
  <si>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</si>
  <si>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</si>
  <si>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</si>
  <si>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</si>
  <si>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</si>
  <si>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</si>
  <si>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</si>
  <si>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</si>
  <si>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</si>
  <si>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</si>
  <si>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</si>
  <si>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</si>
  <si>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</si>
  <si>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</si>
  <si>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</si>
  <si>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</si>
  <si>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</si>
  <si>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</si>
  <si>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</si>
  <si>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</si>
  <si>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</si>
  <si>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</si>
  <si>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</si>
  <si>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</si>
  <si>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</si>
  <si>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</si>
  <si>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</si>
  <si>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</si>
  <si>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</si>
  <si>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</si>
  <si>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</si>
  <si>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</si>
  <si>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</si>
  <si>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</si>
  <si>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</si>
  <si>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</si>
  <si>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</si>
  <si>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</si>
  <si>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</si>
  <si>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</si>
  <si>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</si>
  <si>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</si>
  <si>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</si>
  <si>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</si>
  <si>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</si>
  <si>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</si>
  <si>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</si>
  <si>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</si>
  <si>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</si>
  <si>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</si>
  <si>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</si>
  <si>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</si>
  <si>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</si>
  <si>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</si>
  <si>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</si>
  <si>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</si>
  <si>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</si>
  <si>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</si>
  <si>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</si>
  <si>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</si>
  <si>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</si>
  <si>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</si>
  <si>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</si>
  <si>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</si>
  <si>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</si>
  <si>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</si>
  <si>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</si>
  <si>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</si>
  <si>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</si>
  <si>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</si>
  <si>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</si>
  <si>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</si>
  <si>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</si>
  <si>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</si>
  <si>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</si>
  <si>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</si>
  <si>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</si>
  <si>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</si>
  <si>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</si>
  <si>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</si>
  <si>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</si>
  <si>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</si>
  <si>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</si>
  <si>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</si>
  <si>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</si>
  <si>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</si>
  <si>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</si>
  <si>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</si>
  <si>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</si>
  <si>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</si>
  <si>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</si>
  <si>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</si>
  <si>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</si>
  <si>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</si>
  <si>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</si>
  <si>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</si>
  <si>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</si>
  <si>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</si>
  <si>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</si>
  <si>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</si>
  <si>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</si>
  <si>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</si>
  <si>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</si>
  <si>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</si>
  <si>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</si>
  <si>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</si>
  <si>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</si>
  <si>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</si>
  <si>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</si>
  <si>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</si>
  <si>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</si>
  <si>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</si>
  <si>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</si>
  <si>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</si>
  <si>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</si>
  <si>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</si>
  <si>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</si>
  <si>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</si>
  <si>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</si>
  <si>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</si>
  <si>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</si>
  <si>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</si>
  <si>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</si>
  <si>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</si>
  <si>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</si>
  <si>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</si>
  <si>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</si>
  <si>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</si>
  <si>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</si>
  <si>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</si>
  <si>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</si>
  <si>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</si>
  <si>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</si>
  <si>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</si>
  <si>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</si>
  <si>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</si>
  <si>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</si>
  <si>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</si>
  <si>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</si>
  <si>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</si>
  <si>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</si>
  <si>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</si>
  <si>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</si>
  <si>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</si>
  <si>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</si>
  <si>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</si>
  <si>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</si>
  <si>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</si>
  <si>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</si>
  <si>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</si>
  <si>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</si>
  <si>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</si>
  <si>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</si>
  <si>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</si>
  <si>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</si>
  <si>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</si>
  <si>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</si>
  <si>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</si>
  <si>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</si>
  <si>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</si>
  <si>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</si>
  <si>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</si>
  <si>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</si>
  <si>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</si>
  <si>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</si>
  <si>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</si>
  <si>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</si>
  <si>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</si>
  <si>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</si>
  <si>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</si>
  <si>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</si>
  <si>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</si>
  <si>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</si>
  <si>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</si>
  <si>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</si>
  <si>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</si>
  <si>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 make no representation or warranty, express or implied, as to the currency, accuracy, reliability or</t>
  </si>
  <si>
    <t>Installed capacity by technology (MW) - Slow Change (Counterfactual)</t>
  </si>
  <si>
    <t>Installed capacity by technology (MW) - Slow Change (DP5)</t>
  </si>
  <si>
    <t>Remaining capacity of Coal (MW) - Slow Change (Counterfactual)</t>
  </si>
  <si>
    <t>Remaining capacity of Coal (MW) - Slow Change (DP5)</t>
  </si>
  <si>
    <t>Annual as-generated generation by technology (GWh) - Slow Change (Counterfactual)</t>
  </si>
  <si>
    <t>Pump Load (GWh) - Slow Change (Counterfactual)</t>
  </si>
  <si>
    <t>Annual as-generated generation by technology (GWh) - Slow Change (DP5)</t>
  </si>
  <si>
    <t>Pump Load (GWh) - Slow Change (DP5)</t>
  </si>
  <si>
    <t>Installed capacity of Storage (MW) - Slow Change (Counterfactual)</t>
  </si>
  <si>
    <t>Installed capacity of Storage (MW) - Slow Change (DP5)</t>
  </si>
  <si>
    <t>Generation by Storage (GWh) - Slow Change (Counterfactual)</t>
  </si>
  <si>
    <t>Generation by Storage (GWh) - Slow Change (DP5)</t>
  </si>
  <si>
    <t>Dispatchable Capacity built (MW) - Slow Change (Counterfactual)</t>
  </si>
  <si>
    <t>Dispatchable Capacity built (MW) - Slow Change (DP5)</t>
  </si>
  <si>
    <t>Installed capacity by REZ (MW) - Slow Change (Counterfactual)</t>
  </si>
  <si>
    <t>Installed capacity by REZ (MW) - Slow Change (DP5)</t>
  </si>
  <si>
    <t>Annual as-generated generation by REZ (GWh) - Slow Change (Counterfactual)</t>
  </si>
  <si>
    <t>Annual as-generated generation by REZ (GWh) - Slow Change (DP5)</t>
  </si>
  <si>
    <t>NEM Emissions (Mt CO2-e) - Slow Change (Counterfactual)</t>
  </si>
  <si>
    <t>NEM Emissions (Mt CO2-e) - Slow Change (DP5)</t>
  </si>
  <si>
    <t>VOM cost by technology ($000s) - Slow Change (Counterfactual)</t>
  </si>
  <si>
    <t>VOM cost by technology ($000s) - Slow Change (DP5)</t>
  </si>
  <si>
    <t>FOM cost by technology ($000s) - Slow Change (Counterfactual)</t>
  </si>
  <si>
    <t>FOM cost by technology ($000s) - Slow Change (DP5)</t>
  </si>
  <si>
    <t>Fuel cost by technology ($000s) - Slow Change (Counterfactual)</t>
  </si>
  <si>
    <t>Fuel cost by technology ($000s) - Slow Change (DP5)</t>
  </si>
  <si>
    <t>New generation build cost (CAPEX) by technology ($000s) - Slow Change (Counterfactual)</t>
  </si>
  <si>
    <t>New generation build cost (CAPEX) by technology ($000s) - Slow Change (DP5)</t>
  </si>
  <si>
    <t>Rehabilitation cost by technology ($000s) - Slow Change (Counterfactual)</t>
  </si>
  <si>
    <t>Rehabilitation cost by technology ($000s) - Slow Change (DP5)</t>
  </si>
  <si>
    <t>DSP and USE cost by region ($000s) - Slow Change (Counterfactual)</t>
  </si>
  <si>
    <t>DSP and USE cost by region ($000s) - Slow Change (DP5)</t>
  </si>
  <si>
    <t>REZ transmission expansion cost by region ($000s) - Slow Change (Counterfactual)</t>
  </si>
  <si>
    <t>REZ transmission expansion cost by region ($000s) - Slow Change (DP5)</t>
  </si>
  <si>
    <t>Interconnector cost by link ($000s) - Slow Change (Counterfactual)</t>
  </si>
  <si>
    <t>Interconnector cost by link ($000s) - Slow Change (DP5)</t>
  </si>
  <si>
    <t>Net benefits</t>
  </si>
  <si>
    <t>Load (GWh)</t>
  </si>
  <si>
    <t>2. The top-most chart showing the difference in annual net market benefits presents Case 2 minus Case 1. A positive value indicates the net benefits of Case 2, while a negative value indicates the net benefits of Case 1</t>
  </si>
  <si>
    <t>3. All other charts present Case 1 minus Case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</si>
</sst>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6">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4">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xf numFmtId="0" fontId="12" fillId="40" borderId="2" xfId="63152" applyFill="1" applyAlignment="1"/>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Slow Change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121.31714465443112</c:v>
                </c:pt>
                <c:pt idx="1">
                  <c:v>120.76088407077856</c:v>
                </c:pt>
                <c:pt idx="2">
                  <c:v>120.79602999113811</c:v>
                </c:pt>
                <c:pt idx="3">
                  <c:v>114.95067627233796</c:v>
                </c:pt>
                <c:pt idx="4">
                  <c:v>112.83571646747521</c:v>
                </c:pt>
                <c:pt idx="5">
                  <c:v>110.51135190401754</c:v>
                </c:pt>
                <c:pt idx="6">
                  <c:v>117.57580996716484</c:v>
                </c:pt>
                <c:pt idx="7">
                  <c:v>109.08316399451665</c:v>
                </c:pt>
                <c:pt idx="8">
                  <c:v>91.673708363464101</c:v>
                </c:pt>
                <c:pt idx="9">
                  <c:v>95.190967008422632</c:v>
                </c:pt>
                <c:pt idx="10">
                  <c:v>88.542721134399144</c:v>
                </c:pt>
                <c:pt idx="11">
                  <c:v>91.618663794754866</c:v>
                </c:pt>
                <c:pt idx="12">
                  <c:v>93.340469501123891</c:v>
                </c:pt>
                <c:pt idx="13">
                  <c:v>90.611756739694883</c:v>
                </c:pt>
                <c:pt idx="14">
                  <c:v>90.522363900599018</c:v>
                </c:pt>
                <c:pt idx="15">
                  <c:v>89.974726969239669</c:v>
                </c:pt>
                <c:pt idx="16">
                  <c:v>95.352161486766292</c:v>
                </c:pt>
                <c:pt idx="17">
                  <c:v>91.997977443155364</c:v>
                </c:pt>
                <c:pt idx="18">
                  <c:v>92.291477700016458</c:v>
                </c:pt>
                <c:pt idx="19">
                  <c:v>94.084485433704188</c:v>
                </c:pt>
                <c:pt idx="20">
                  <c:v>87.676102417154354</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114.16762839027922</c:v>
                </c:pt>
                <c:pt idx="1">
                  <c:v>152.3066053498371</c:v>
                </c:pt>
                <c:pt idx="2">
                  <c:v>121.45667424310446</c:v>
                </c:pt>
                <c:pt idx="3">
                  <c:v>99.590523941944994</c:v>
                </c:pt>
                <c:pt idx="4">
                  <c:v>112.78543078670741</c:v>
                </c:pt>
                <c:pt idx="5">
                  <c:v>116.35400265561712</c:v>
                </c:pt>
                <c:pt idx="6">
                  <c:v>116.93145114015303</c:v>
                </c:pt>
                <c:pt idx="7">
                  <c:v>91.583761063673705</c:v>
                </c:pt>
                <c:pt idx="8">
                  <c:v>94.031635274083385</c:v>
                </c:pt>
                <c:pt idx="9">
                  <c:v>223.40482037294703</c:v>
                </c:pt>
                <c:pt idx="10">
                  <c:v>406.01556700963323</c:v>
                </c:pt>
                <c:pt idx="11">
                  <c:v>809.92373073148042</c:v>
                </c:pt>
                <c:pt idx="12">
                  <c:v>943.04116940679626</c:v>
                </c:pt>
                <c:pt idx="13">
                  <c:v>944.17448300527667</c:v>
                </c:pt>
                <c:pt idx="14">
                  <c:v>1131.1011190828387</c:v>
                </c:pt>
                <c:pt idx="15">
                  <c:v>1162.386387517897</c:v>
                </c:pt>
                <c:pt idx="16">
                  <c:v>1146.5759476061501</c:v>
                </c:pt>
                <c:pt idx="17">
                  <c:v>1162.0511913087623</c:v>
                </c:pt>
                <c:pt idx="18">
                  <c:v>1193.1313904298595</c:v>
                </c:pt>
                <c:pt idx="19">
                  <c:v>1143.6795758892424</c:v>
                </c:pt>
                <c:pt idx="20">
                  <c:v>1149.0515040652572</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6.3484853225407267</c:v>
                </c:pt>
                <c:pt idx="1">
                  <c:v>17.946458879662302</c:v>
                </c:pt>
                <c:pt idx="2">
                  <c:v>15.980811734459419</c:v>
                </c:pt>
                <c:pt idx="3">
                  <c:v>32.512330544378933</c:v>
                </c:pt>
                <c:pt idx="4">
                  <c:v>26.880165572152958</c:v>
                </c:pt>
                <c:pt idx="5">
                  <c:v>27.428595192981685</c:v>
                </c:pt>
                <c:pt idx="6">
                  <c:v>27.77861702668087</c:v>
                </c:pt>
                <c:pt idx="7">
                  <c:v>49.488248944655496</c:v>
                </c:pt>
                <c:pt idx="8">
                  <c:v>39.366452463023101</c:v>
                </c:pt>
                <c:pt idx="9">
                  <c:v>46.388144403875756</c:v>
                </c:pt>
                <c:pt idx="10">
                  <c:v>66.456622047417227</c:v>
                </c:pt>
                <c:pt idx="11">
                  <c:v>116.04633363673963</c:v>
                </c:pt>
                <c:pt idx="12">
                  <c:v>162.32149797709019</c:v>
                </c:pt>
                <c:pt idx="13">
                  <c:v>300.83295007022326</c:v>
                </c:pt>
                <c:pt idx="14">
                  <c:v>930.22507177879572</c:v>
                </c:pt>
                <c:pt idx="15">
                  <c:v>1077.0792344131817</c:v>
                </c:pt>
                <c:pt idx="16">
                  <c:v>1438.8468155461596</c:v>
                </c:pt>
                <c:pt idx="17">
                  <c:v>1521.7445690253855</c:v>
                </c:pt>
                <c:pt idx="18">
                  <c:v>2065.1198092651689</c:v>
                </c:pt>
                <c:pt idx="19">
                  <c:v>2149.3315851762527</c:v>
                </c:pt>
                <c:pt idx="20">
                  <c:v>2274.4645431843596</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3.8621875440718556</c:v>
                </c:pt>
                <c:pt idx="4">
                  <c:v>95.214103455515868</c:v>
                </c:pt>
                <c:pt idx="5">
                  <c:v>125.02976120890175</c:v>
                </c:pt>
                <c:pt idx="6">
                  <c:v>94.617639160167244</c:v>
                </c:pt>
                <c:pt idx="7">
                  <c:v>54.704747135539499</c:v>
                </c:pt>
                <c:pt idx="8">
                  <c:v>332.76901506484074</c:v>
                </c:pt>
                <c:pt idx="9">
                  <c:v>433.4346441616284</c:v>
                </c:pt>
                <c:pt idx="10">
                  <c:v>504.8606707670337</c:v>
                </c:pt>
                <c:pt idx="11">
                  <c:v>1026.5904343695054</c:v>
                </c:pt>
                <c:pt idx="12">
                  <c:v>1138.0949629112063</c:v>
                </c:pt>
                <c:pt idx="13">
                  <c:v>477.37703377265865</c:v>
                </c:pt>
                <c:pt idx="14">
                  <c:v>1910.3361425434414</c:v>
                </c:pt>
                <c:pt idx="15">
                  <c:v>2040.2851548766964</c:v>
                </c:pt>
                <c:pt idx="16">
                  <c:v>1808.2791753702531</c:v>
                </c:pt>
                <c:pt idx="17">
                  <c:v>1973.4353951790445</c:v>
                </c:pt>
                <c:pt idx="18">
                  <c:v>1842.587995402027</c:v>
                </c:pt>
                <c:pt idx="19">
                  <c:v>1196.8364066992995</c:v>
                </c:pt>
                <c:pt idx="20">
                  <c:v>1424.2110018416674</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206.57490737987999</c:v>
                </c:pt>
                <c:pt idx="1">
                  <c:v>229.20902988304326</c:v>
                </c:pt>
                <c:pt idx="2">
                  <c:v>252.56041877155209</c:v>
                </c:pt>
                <c:pt idx="3">
                  <c:v>296.12479875570415</c:v>
                </c:pt>
                <c:pt idx="4">
                  <c:v>349.34269476928017</c:v>
                </c:pt>
                <c:pt idx="5">
                  <c:v>402.47612454576114</c:v>
                </c:pt>
                <c:pt idx="6">
                  <c:v>442.82623365846086</c:v>
                </c:pt>
                <c:pt idx="7">
                  <c:v>470.36714676717935</c:v>
                </c:pt>
                <c:pt idx="8">
                  <c:v>517.49236582692822</c:v>
                </c:pt>
                <c:pt idx="9">
                  <c:v>562.52522436840752</c:v>
                </c:pt>
                <c:pt idx="10">
                  <c:v>609.82121952911621</c:v>
                </c:pt>
                <c:pt idx="11">
                  <c:v>653.2691427283529</c:v>
                </c:pt>
                <c:pt idx="12">
                  <c:v>682.06057190966374</c:v>
                </c:pt>
                <c:pt idx="13">
                  <c:v>705.70709539148856</c:v>
                </c:pt>
                <c:pt idx="14">
                  <c:v>714.32998098919325</c:v>
                </c:pt>
                <c:pt idx="15">
                  <c:v>732.65131566634057</c:v>
                </c:pt>
                <c:pt idx="16">
                  <c:v>742.53656484180215</c:v>
                </c:pt>
                <c:pt idx="17">
                  <c:v>757.54136767440696</c:v>
                </c:pt>
                <c:pt idx="18">
                  <c:v>779.06484807880895</c:v>
                </c:pt>
                <c:pt idx="19">
                  <c:v>806.41390271289231</c:v>
                </c:pt>
                <c:pt idx="20">
                  <c:v>822.25745876549024</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-5968</c:v>
                </c:pt>
                <c:pt idx="12">
                  <c:v>-5968</c:v>
                </c:pt>
                <c:pt idx="13">
                  <c:v>-5968</c:v>
                </c:pt>
                <c:pt idx="14">
                  <c:v>-6704.848</c:v>
                </c:pt>
                <c:pt idx="15">
                  <c:v>-7140.143</c:v>
                </c:pt>
                <c:pt idx="16">
                  <c:v>-7194.8479999999981</c:v>
                </c:pt>
                <c:pt idx="17">
                  <c:v>-7194.8479999999981</c:v>
                </c:pt>
                <c:pt idx="18">
                  <c:v>-7194.8479999999981</c:v>
                </c:pt>
                <c:pt idx="19">
                  <c:v>-7194.8479999999981</c:v>
                </c:pt>
                <c:pt idx="20">
                  <c:v>-7194.8479999999981</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405.78843642000083</c:v>
                </c:pt>
                <c:pt idx="12">
                  <c:v>-56.211563589999969</c:v>
                </c:pt>
                <c:pt idx="13">
                  <c:v>-23.044758549999642</c:v>
                </c:pt>
                <c:pt idx="14">
                  <c:v>402.72466435000024</c:v>
                </c:pt>
                <c:pt idx="15">
                  <c:v>402.72466435000024</c:v>
                </c:pt>
                <c:pt idx="16">
                  <c:v>823.85769024999991</c:v>
                </c:pt>
                <c:pt idx="17">
                  <c:v>1139.6568703900002</c:v>
                </c:pt>
                <c:pt idx="18">
                  <c:v>1553.5945841899993</c:v>
                </c:pt>
                <c:pt idx="19">
                  <c:v>1433.5945841899993</c:v>
                </c:pt>
                <c:pt idx="20">
                  <c:v>2387.2918241299994</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8.9566676096255833</c:v>
                </c:pt>
                <c:pt idx="1">
                  <c:v>16.565769432025718</c:v>
                </c:pt>
                <c:pt idx="2">
                  <c:v>5.4164852282256106</c:v>
                </c:pt>
                <c:pt idx="3">
                  <c:v>2035.3698363366257</c:v>
                </c:pt>
                <c:pt idx="4">
                  <c:v>2026.3342693985255</c:v>
                </c:pt>
                <c:pt idx="5">
                  <c:v>2018.2111650749252</c:v>
                </c:pt>
                <c:pt idx="6">
                  <c:v>2010.9030953022257</c:v>
                </c:pt>
                <c:pt idx="7">
                  <c:v>2004.327433112026</c:v>
                </c:pt>
                <c:pt idx="8">
                  <c:v>1998.4044129742256</c:v>
                </c:pt>
                <c:pt idx="9">
                  <c:v>2175.8353960954259</c:v>
                </c:pt>
                <c:pt idx="10">
                  <c:v>2571.8269007394256</c:v>
                </c:pt>
                <c:pt idx="11">
                  <c:v>3495.5854422329262</c:v>
                </c:pt>
                <c:pt idx="12">
                  <c:v>3834.7470166120252</c:v>
                </c:pt>
                <c:pt idx="13">
                  <c:v>4262.2629487107261</c:v>
                </c:pt>
                <c:pt idx="14">
                  <c:v>4917.6079031063255</c:v>
                </c:pt>
                <c:pt idx="15">
                  <c:v>4927.4581821488264</c:v>
                </c:pt>
                <c:pt idx="16">
                  <c:v>5034.2494459083264</c:v>
                </c:pt>
                <c:pt idx="17">
                  <c:v>5310.8612265476258</c:v>
                </c:pt>
                <c:pt idx="18">
                  <c:v>5713.5065038230241</c:v>
                </c:pt>
                <c:pt idx="19">
                  <c:v>5723.2192475421252</c:v>
                </c:pt>
                <c:pt idx="20">
                  <c:v>5769.9967314113255</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-0.43866151980688528</c:v>
                </c:pt>
                <c:pt idx="1">
                  <c:v>1.4612495259686966</c:v>
                </c:pt>
                <c:pt idx="2">
                  <c:v>1.4528666836579873</c:v>
                </c:pt>
                <c:pt idx="3">
                  <c:v>2.4559646003348803</c:v>
                </c:pt>
                <c:pt idx="4">
                  <c:v>1.108736419151569</c:v>
                </c:pt>
                <c:pt idx="5">
                  <c:v>2.2321651022897413</c:v>
                </c:pt>
                <c:pt idx="6">
                  <c:v>2.7749725037042481</c:v>
                </c:pt>
                <c:pt idx="7">
                  <c:v>5.8496334740173097</c:v>
                </c:pt>
                <c:pt idx="8">
                  <c:v>7.772679015438257</c:v>
                </c:pt>
                <c:pt idx="9">
                  <c:v>9.3118918069204142</c:v>
                </c:pt>
                <c:pt idx="10">
                  <c:v>12.114060778484316</c:v>
                </c:pt>
                <c:pt idx="11">
                  <c:v>12.89327249078957</c:v>
                </c:pt>
                <c:pt idx="12">
                  <c:v>13.973565502751967</c:v>
                </c:pt>
                <c:pt idx="13">
                  <c:v>16.792080558880855</c:v>
                </c:pt>
                <c:pt idx="14">
                  <c:v>18.742548757638872</c:v>
                </c:pt>
                <c:pt idx="15">
                  <c:v>21.770367509715129</c:v>
                </c:pt>
                <c:pt idx="16">
                  <c:v>25.503994739607265</c:v>
                </c:pt>
                <c:pt idx="17">
                  <c:v>27.813148406438927</c:v>
                </c:pt>
                <c:pt idx="18">
                  <c:v>32.432798992027188</c:v>
                </c:pt>
                <c:pt idx="19">
                  <c:v>35.658641446152217</c:v>
                </c:pt>
                <c:pt idx="20">
                  <c:v>38.605448363848723</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20.89889108942657</c:v>
                </c:pt>
                <c:pt idx="1">
                  <c:v>56.149475348600447</c:v>
                </c:pt>
                <c:pt idx="2">
                  <c:v>90.71229909884778</c:v>
                </c:pt>
                <c:pt idx="3">
                  <c:v>167.27809752669987</c:v>
                </c:pt>
                <c:pt idx="4">
                  <c:v>249.15283743534786</c:v>
                </c:pt>
                <c:pt idx="5">
                  <c:v>304.31170156263789</c:v>
                </c:pt>
                <c:pt idx="6">
                  <c:v>348.74677271752552</c:v>
                </c:pt>
                <c:pt idx="7">
                  <c:v>382.52199928595127</c:v>
                </c:pt>
                <c:pt idx="8">
                  <c:v>480.23542707530515</c:v>
                </c:pt>
                <c:pt idx="9">
                  <c:v>509.72253923740283</c:v>
                </c:pt>
                <c:pt idx="10">
                  <c:v>594.26068653304651</c:v>
                </c:pt>
                <c:pt idx="11">
                  <c:v>641.75585207171434</c:v>
                </c:pt>
                <c:pt idx="12">
                  <c:v>689.20046587875208</c:v>
                </c:pt>
                <c:pt idx="13">
                  <c:v>716.63271460489477</c:v>
                </c:pt>
                <c:pt idx="14">
                  <c:v>736.82262918162087</c:v>
                </c:pt>
                <c:pt idx="15">
                  <c:v>736.81180542260427</c:v>
                </c:pt>
                <c:pt idx="16">
                  <c:v>746.17989235113691</c:v>
                </c:pt>
                <c:pt idx="17">
                  <c:v>777.81056835801269</c:v>
                </c:pt>
                <c:pt idx="18">
                  <c:v>829.18164093430732</c:v>
                </c:pt>
                <c:pt idx="19">
                  <c:v>841.52150912103184</c:v>
                </c:pt>
                <c:pt idx="20">
                  <c:v>853.58336207249317</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1087.2000000000007</c:v>
                </c:pt>
                <c:pt idx="3">
                  <c:v>1227</c:v>
                </c:pt>
                <c:pt idx="4">
                  <c:v>1547</c:v>
                </c:pt>
                <c:pt idx="5">
                  <c:v>1867.0000000000018</c:v>
                </c:pt>
                <c:pt idx="6">
                  <c:v>2187</c:v>
                </c:pt>
                <c:pt idx="7">
                  <c:v>2507</c:v>
                </c:pt>
                <c:pt idx="8">
                  <c:v>2736.25</c:v>
                </c:pt>
                <c:pt idx="9">
                  <c:v>2690.25</c:v>
                </c:pt>
                <c:pt idx="10">
                  <c:v>2690.25</c:v>
                </c:pt>
                <c:pt idx="11">
                  <c:v>2690.25</c:v>
                </c:pt>
                <c:pt idx="12">
                  <c:v>2411.5500000000011</c:v>
                </c:pt>
                <c:pt idx="13">
                  <c:v>2411.5500000000011</c:v>
                </c:pt>
                <c:pt idx="14">
                  <c:v>2259.6500000000015</c:v>
                </c:pt>
                <c:pt idx="15">
                  <c:v>2090.6500000000015</c:v>
                </c:pt>
                <c:pt idx="16">
                  <c:v>1958.4500000000025</c:v>
                </c:pt>
                <c:pt idx="17">
                  <c:v>1928.4500000000025</c:v>
                </c:pt>
                <c:pt idx="18">
                  <c:v>1977.5056822100014</c:v>
                </c:pt>
                <c:pt idx="19">
                  <c:v>2032.4008923300007</c:v>
                </c:pt>
                <c:pt idx="20">
                  <c:v>1997.3500000000004</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990</c:v>
                </c:pt>
                <c:pt idx="4">
                  <c:v>1090</c:v>
                </c:pt>
                <c:pt idx="5">
                  <c:v>1190</c:v>
                </c:pt>
                <c:pt idx="6">
                  <c:v>1290</c:v>
                </c:pt>
                <c:pt idx="7">
                  <c:v>1390</c:v>
                </c:pt>
                <c:pt idx="8">
                  <c:v>1490</c:v>
                </c:pt>
                <c:pt idx="9">
                  <c:v>1490</c:v>
                </c:pt>
                <c:pt idx="10">
                  <c:v>1490</c:v>
                </c:pt>
                <c:pt idx="11">
                  <c:v>1827.6669339500004</c:v>
                </c:pt>
                <c:pt idx="12">
                  <c:v>1827.6669339500004</c:v>
                </c:pt>
                <c:pt idx="13">
                  <c:v>1827.6669339500004</c:v>
                </c:pt>
                <c:pt idx="14">
                  <c:v>2192.1092430499993</c:v>
                </c:pt>
                <c:pt idx="15">
                  <c:v>2350.543712409999</c:v>
                </c:pt>
                <c:pt idx="16">
                  <c:v>3425</c:v>
                </c:pt>
                <c:pt idx="17">
                  <c:v>3425</c:v>
                </c:pt>
                <c:pt idx="18">
                  <c:v>3480</c:v>
                </c:pt>
                <c:pt idx="19">
                  <c:v>3480</c:v>
                </c:pt>
                <c:pt idx="20">
                  <c:v>3480</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113.63782001521031</c:v>
                </c:pt>
                <c:pt idx="1">
                  <c:v>246.48874297385009</c:v>
                </c:pt>
                <c:pt idx="2">
                  <c:v>383.88810804442801</c:v>
                </c:pt>
                <c:pt idx="3">
                  <c:v>613.73901813325028</c:v>
                </c:pt>
                <c:pt idx="4">
                  <c:v>850.93668698675901</c:v>
                </c:pt>
                <c:pt idx="5">
                  <c:v>1080.1774023622365</c:v>
                </c:pt>
                <c:pt idx="6">
                  <c:v>1324.447844791619</c:v>
                </c:pt>
                <c:pt idx="7">
                  <c:v>1563.5321546598843</c:v>
                </c:pt>
                <c:pt idx="8">
                  <c:v>1801.9243537013153</c:v>
                </c:pt>
                <c:pt idx="9">
                  <c:v>2084.2278147248107</c:v>
                </c:pt>
                <c:pt idx="10">
                  <c:v>2640.6910999518641</c:v>
                </c:pt>
                <c:pt idx="11">
                  <c:v>3175.0507514631299</c:v>
                </c:pt>
                <c:pt idx="12">
                  <c:v>3753.086995706959</c:v>
                </c:pt>
                <c:pt idx="13">
                  <c:v>4175.1054796991921</c:v>
                </c:pt>
                <c:pt idx="14">
                  <c:v>4753.2734429584798</c:v>
                </c:pt>
                <c:pt idx="15">
                  <c:v>5131.8698052602667</c:v>
                </c:pt>
                <c:pt idx="16">
                  <c:v>5570.0970549113117</c:v>
                </c:pt>
                <c:pt idx="17">
                  <c:v>5984.8779079125361</c:v>
                </c:pt>
                <c:pt idx="18">
                  <c:v>6425.2383016485437</c:v>
                </c:pt>
                <c:pt idx="19">
                  <c:v>7053.9912027089467</c:v>
                </c:pt>
                <c:pt idx="20">
                  <c:v>7685.0480025249999</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8.518006089818698</c:v>
                </c:pt>
                <c:pt idx="1">
                  <c:v>-696.97298104200604</c:v>
                </c:pt>
                <c:pt idx="2">
                  <c:v>-2363.1306480881167</c:v>
                </c:pt>
                <c:pt idx="3">
                  <c:v>-332.17419906303991</c:v>
                </c:pt>
                <c:pt idx="4">
                  <c:v>-342.55699418232336</c:v>
                </c:pt>
                <c:pt idx="5">
                  <c:v>-349.55666982278547</c:v>
                </c:pt>
                <c:pt idx="6">
                  <c:v>-356.32193219407054</c:v>
                </c:pt>
                <c:pt idx="7">
                  <c:v>-1444.8229334139571</c:v>
                </c:pt>
                <c:pt idx="8">
                  <c:v>-3118.8229080103361</c:v>
                </c:pt>
                <c:pt idx="9">
                  <c:v>-3672.3527120976537</c:v>
                </c:pt>
                <c:pt idx="10">
                  <c:v>-3648.5590384820903</c:v>
                </c:pt>
                <c:pt idx="11">
                  <c:v>-4308.7328488562835</c:v>
                </c:pt>
                <c:pt idx="12">
                  <c:v>-4430.4909814752236</c:v>
                </c:pt>
                <c:pt idx="13">
                  <c:v>-3966.9897292803935</c:v>
                </c:pt>
                <c:pt idx="14">
                  <c:v>-4420.772883786035</c:v>
                </c:pt>
                <c:pt idx="15">
                  <c:v>-4843.1897859914579</c:v>
                </c:pt>
                <c:pt idx="16">
                  <c:v>-4981.6368690920663</c:v>
                </c:pt>
                <c:pt idx="17">
                  <c:v>-4386.9167546459366</c:v>
                </c:pt>
                <c:pt idx="18">
                  <c:v>-4209.1141129849493</c:v>
                </c:pt>
                <c:pt idx="19">
                  <c:v>-4316.1755268117231</c:v>
                </c:pt>
                <c:pt idx="20">
                  <c:v>-3312.7539960848267</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413.79063427770001</c:v>
                </c:pt>
                <c:pt idx="1">
                  <c:v>401.39973610010003</c:v>
                </c:pt>
                <c:pt idx="2">
                  <c:v>390.25045189629998</c:v>
                </c:pt>
                <c:pt idx="3">
                  <c:v>380.20380300470003</c:v>
                </c:pt>
                <c:pt idx="4">
                  <c:v>371.16823606659995</c:v>
                </c:pt>
                <c:pt idx="5">
                  <c:v>363.04513174300007</c:v>
                </c:pt>
                <c:pt idx="6">
                  <c:v>355.73706197030003</c:v>
                </c:pt>
                <c:pt idx="7">
                  <c:v>349.16139978009994</c:v>
                </c:pt>
                <c:pt idx="8">
                  <c:v>343.2383796423</c:v>
                </c:pt>
                <c:pt idx="9">
                  <c:v>520.66936276349998</c:v>
                </c:pt>
                <c:pt idx="10">
                  <c:v>916.66086740749995</c:v>
                </c:pt>
                <c:pt idx="11">
                  <c:v>1840.4194089009998</c:v>
                </c:pt>
                <c:pt idx="12">
                  <c:v>2132.7790842500999</c:v>
                </c:pt>
                <c:pt idx="13">
                  <c:v>2342.9603944288001</c:v>
                </c:pt>
                <c:pt idx="14">
                  <c:v>2354.8783098643999</c:v>
                </c:pt>
                <c:pt idx="15">
                  <c:v>2364.7285889068999</c:v>
                </c:pt>
                <c:pt idx="16">
                  <c:v>2375.2848156863993</c:v>
                </c:pt>
                <c:pt idx="17">
                  <c:v>2388.2850449857001</c:v>
                </c:pt>
                <c:pt idx="18">
                  <c:v>2403.7611420910994</c:v>
                </c:pt>
                <c:pt idx="19">
                  <c:v>2413.4738858101996</c:v>
                </c:pt>
                <c:pt idx="20">
                  <c:v>2422.3292471393997</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876.80189902999996</c:v>
                </c:pt>
                <c:pt idx="13">
                  <c:v>1094.13652095</c:v>
                </c:pt>
                <c:pt idx="14">
                  <c:v>1737.5635599100001</c:v>
                </c:pt>
                <c:pt idx="15">
                  <c:v>1737.5635599100001</c:v>
                </c:pt>
                <c:pt idx="16">
                  <c:v>1833.79859689</c:v>
                </c:pt>
                <c:pt idx="17">
                  <c:v>2097.4101482299998</c:v>
                </c:pt>
                <c:pt idx="18">
                  <c:v>2484.5793284000001</c:v>
                </c:pt>
                <c:pt idx="19">
                  <c:v>2484.5793284000001</c:v>
                </c:pt>
                <c:pt idx="20">
                  <c:v>2522.5014509399998</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288.84481331493367</c:v>
                </c:pt>
                <c:pt idx="1">
                  <c:v>324.09539757410755</c:v>
                </c:pt>
                <c:pt idx="2">
                  <c:v>358.65822132435488</c:v>
                </c:pt>
                <c:pt idx="3">
                  <c:v>435.22401975220697</c:v>
                </c:pt>
                <c:pt idx="4">
                  <c:v>517.09875966085497</c:v>
                </c:pt>
                <c:pt idx="5">
                  <c:v>572.257623788145</c:v>
                </c:pt>
                <c:pt idx="6">
                  <c:v>616.69269494303262</c:v>
                </c:pt>
                <c:pt idx="7">
                  <c:v>650.46792151145837</c:v>
                </c:pt>
                <c:pt idx="8">
                  <c:v>748.18134930081226</c:v>
                </c:pt>
                <c:pt idx="9">
                  <c:v>777.66846146290993</c:v>
                </c:pt>
                <c:pt idx="10">
                  <c:v>862.20660875855356</c:v>
                </c:pt>
                <c:pt idx="11">
                  <c:v>909.7017742972215</c:v>
                </c:pt>
                <c:pt idx="12">
                  <c:v>957.14638810425913</c:v>
                </c:pt>
                <c:pt idx="13">
                  <c:v>984.57863683040193</c:v>
                </c:pt>
                <c:pt idx="14">
                  <c:v>1004.7685514071279</c:v>
                </c:pt>
                <c:pt idx="15">
                  <c:v>1004.7577276481114</c:v>
                </c:pt>
                <c:pt idx="16">
                  <c:v>1014.125814576644</c:v>
                </c:pt>
                <c:pt idx="17">
                  <c:v>1045.7564905835197</c:v>
                </c:pt>
                <c:pt idx="18">
                  <c:v>1097.1275631598144</c:v>
                </c:pt>
                <c:pt idx="19">
                  <c:v>1109.4674313465389</c:v>
                </c:pt>
                <c:pt idx="20">
                  <c:v>1121.5292842980002</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12368</c:v>
                </c:pt>
                <c:pt idx="12">
                  <c:v>12368</c:v>
                </c:pt>
                <c:pt idx="13">
                  <c:v>12368</c:v>
                </c:pt>
                <c:pt idx="14">
                  <c:v>11631.152</c:v>
                </c:pt>
                <c:pt idx="15">
                  <c:v>11195.857</c:v>
                </c:pt>
                <c:pt idx="16">
                  <c:v>11141.152000000002</c:v>
                </c:pt>
                <c:pt idx="17">
                  <c:v>11141.152000000002</c:v>
                </c:pt>
                <c:pt idx="18">
                  <c:v>11141.152000000002</c:v>
                </c:pt>
                <c:pt idx="19">
                  <c:v>11141.152000000002</c:v>
                </c:pt>
                <c:pt idx="20">
                  <c:v>11141.152000000002</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7218.6614364000006</c:v>
                </c:pt>
                <c:pt idx="12">
                  <c:v>6756.6614363899998</c:v>
                </c:pt>
                <c:pt idx="13">
                  <c:v>6789.8282414300002</c:v>
                </c:pt>
                <c:pt idx="14">
                  <c:v>7215.59766433</c:v>
                </c:pt>
                <c:pt idx="15">
                  <c:v>7215.59766433</c:v>
                </c:pt>
                <c:pt idx="16">
                  <c:v>7636.7306902299997</c:v>
                </c:pt>
                <c:pt idx="17">
                  <c:v>7952.52987037</c:v>
                </c:pt>
                <c:pt idx="18">
                  <c:v>8366.4675841699991</c:v>
                </c:pt>
                <c:pt idx="19">
                  <c:v>8246.4675841699991</c:v>
                </c:pt>
                <c:pt idx="20">
                  <c:v>9200.1648241099992</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1223.7906342777001</c:v>
                </c:pt>
                <c:pt idx="1">
                  <c:v>1231.3997361001002</c:v>
                </c:pt>
                <c:pt idx="2">
                  <c:v>1220.2504518963001</c:v>
                </c:pt>
                <c:pt idx="3">
                  <c:v>3250.2038030047001</c:v>
                </c:pt>
                <c:pt idx="4">
                  <c:v>3241.1682360666</c:v>
                </c:pt>
                <c:pt idx="5">
                  <c:v>3233.0451317429997</c:v>
                </c:pt>
                <c:pt idx="6">
                  <c:v>3225.7370619703001</c:v>
                </c:pt>
                <c:pt idx="7">
                  <c:v>3219.1613997801005</c:v>
                </c:pt>
                <c:pt idx="8">
                  <c:v>3213.2383796423001</c:v>
                </c:pt>
                <c:pt idx="9">
                  <c:v>3390.6693627635004</c:v>
                </c:pt>
                <c:pt idx="10">
                  <c:v>3786.6608674075001</c:v>
                </c:pt>
                <c:pt idx="11">
                  <c:v>4710.4194089010007</c:v>
                </c:pt>
                <c:pt idx="12">
                  <c:v>5049.5809832800996</c:v>
                </c:pt>
                <c:pt idx="13">
                  <c:v>5477.0969153788001</c:v>
                </c:pt>
                <c:pt idx="14">
                  <c:v>6132.4418697744004</c:v>
                </c:pt>
                <c:pt idx="15">
                  <c:v>6142.2921488169004</c:v>
                </c:pt>
                <c:pt idx="16">
                  <c:v>6249.0834125764004</c:v>
                </c:pt>
                <c:pt idx="17">
                  <c:v>6525.6951932156999</c:v>
                </c:pt>
                <c:pt idx="18">
                  <c:v>6928.340470491099</c:v>
                </c:pt>
                <c:pt idx="19">
                  <c:v>6938.0532142101993</c:v>
                </c:pt>
                <c:pt idx="20">
                  <c:v>6984.8306980793996</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442.07133848019311</c:v>
                </c:pt>
                <c:pt idx="1">
                  <c:v>443.97124952596869</c:v>
                </c:pt>
                <c:pt idx="2">
                  <c:v>443.96286668365798</c:v>
                </c:pt>
                <c:pt idx="3">
                  <c:v>444.96596460033487</c:v>
                </c:pt>
                <c:pt idx="4">
                  <c:v>443.61873641915156</c:v>
                </c:pt>
                <c:pt idx="5">
                  <c:v>444.74216510228973</c:v>
                </c:pt>
                <c:pt idx="6">
                  <c:v>445.28497250370424</c:v>
                </c:pt>
                <c:pt idx="7">
                  <c:v>448.3596334740173</c:v>
                </c:pt>
                <c:pt idx="8">
                  <c:v>450.28267901543825</c:v>
                </c:pt>
                <c:pt idx="9">
                  <c:v>451.82189180692041</c:v>
                </c:pt>
                <c:pt idx="10">
                  <c:v>454.62406077848431</c:v>
                </c:pt>
                <c:pt idx="11">
                  <c:v>455.40327249078956</c:v>
                </c:pt>
                <c:pt idx="12">
                  <c:v>456.48356550275196</c:v>
                </c:pt>
                <c:pt idx="13">
                  <c:v>459.30208055888085</c:v>
                </c:pt>
                <c:pt idx="14">
                  <c:v>461.25254875763886</c:v>
                </c:pt>
                <c:pt idx="15">
                  <c:v>464.28036750971512</c:v>
                </c:pt>
                <c:pt idx="16">
                  <c:v>468.01399473960726</c:v>
                </c:pt>
                <c:pt idx="17">
                  <c:v>470.32314840643892</c:v>
                </c:pt>
                <c:pt idx="18">
                  <c:v>474.94279899202718</c:v>
                </c:pt>
                <c:pt idx="19">
                  <c:v>478.16864144615221</c:v>
                </c:pt>
                <c:pt idx="20">
                  <c:v>481.11544836384871</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288.84481331493367</c:v>
                </c:pt>
                <c:pt idx="1">
                  <c:v>324.09539757410755</c:v>
                </c:pt>
                <c:pt idx="2">
                  <c:v>358.65822132435488</c:v>
                </c:pt>
                <c:pt idx="3">
                  <c:v>435.22401975220697</c:v>
                </c:pt>
                <c:pt idx="4">
                  <c:v>517.09875966085497</c:v>
                </c:pt>
                <c:pt idx="5">
                  <c:v>572.257623788145</c:v>
                </c:pt>
                <c:pt idx="6">
                  <c:v>616.69269494303262</c:v>
                </c:pt>
                <c:pt idx="7">
                  <c:v>650.46792151145837</c:v>
                </c:pt>
                <c:pt idx="8">
                  <c:v>748.18134930081226</c:v>
                </c:pt>
                <c:pt idx="9">
                  <c:v>777.66846146290993</c:v>
                </c:pt>
                <c:pt idx="10">
                  <c:v>862.20660875855356</c:v>
                </c:pt>
                <c:pt idx="11">
                  <c:v>909.7017742972215</c:v>
                </c:pt>
                <c:pt idx="12">
                  <c:v>957.14638810425913</c:v>
                </c:pt>
                <c:pt idx="13">
                  <c:v>984.57863683040193</c:v>
                </c:pt>
                <c:pt idx="14">
                  <c:v>1004.7685514071279</c:v>
                </c:pt>
                <c:pt idx="15">
                  <c:v>1004.7577276481114</c:v>
                </c:pt>
                <c:pt idx="16">
                  <c:v>1014.125814576644</c:v>
                </c:pt>
                <c:pt idx="17">
                  <c:v>1045.7564905835197</c:v>
                </c:pt>
                <c:pt idx="18">
                  <c:v>1097.1275631598144</c:v>
                </c:pt>
                <c:pt idx="19">
                  <c:v>1109.4674313465389</c:v>
                </c:pt>
                <c:pt idx="20">
                  <c:v>1121.5292842980002</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10092.657999999999</c:v>
                </c:pt>
                <c:pt idx="3">
                  <c:v>10232.457999999999</c:v>
                </c:pt>
                <c:pt idx="4">
                  <c:v>10552.457999999999</c:v>
                </c:pt>
                <c:pt idx="5">
                  <c:v>10872.458000000001</c:v>
                </c:pt>
                <c:pt idx="6">
                  <c:v>11192.457999999999</c:v>
                </c:pt>
                <c:pt idx="7">
                  <c:v>11512.457999999999</c:v>
                </c:pt>
                <c:pt idx="8">
                  <c:v>11741.707999999999</c:v>
                </c:pt>
                <c:pt idx="9">
                  <c:v>11695.707999999999</c:v>
                </c:pt>
                <c:pt idx="10">
                  <c:v>11695.707999999999</c:v>
                </c:pt>
                <c:pt idx="11">
                  <c:v>11695.707999999999</c:v>
                </c:pt>
                <c:pt idx="12">
                  <c:v>11417.008</c:v>
                </c:pt>
                <c:pt idx="13">
                  <c:v>11417.008</c:v>
                </c:pt>
                <c:pt idx="14">
                  <c:v>11265.108</c:v>
                </c:pt>
                <c:pt idx="15">
                  <c:v>11096.108</c:v>
                </c:pt>
                <c:pt idx="16">
                  <c:v>10963.908000000001</c:v>
                </c:pt>
                <c:pt idx="17">
                  <c:v>10933.908000000001</c:v>
                </c:pt>
                <c:pt idx="18">
                  <c:v>10982.96368221</c:v>
                </c:pt>
                <c:pt idx="19">
                  <c:v>11037.858892329999</c:v>
                </c:pt>
                <c:pt idx="20">
                  <c:v>11002.807999999999</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6141.7110000000011</c:v>
                </c:pt>
                <c:pt idx="4">
                  <c:v>6241.7110000000011</c:v>
                </c:pt>
                <c:pt idx="5">
                  <c:v>6341.7110000000011</c:v>
                </c:pt>
                <c:pt idx="6">
                  <c:v>6441.7110000000011</c:v>
                </c:pt>
                <c:pt idx="7">
                  <c:v>6541.7110000000011</c:v>
                </c:pt>
                <c:pt idx="8">
                  <c:v>6641.7110000000011</c:v>
                </c:pt>
                <c:pt idx="9">
                  <c:v>6641.7110000000011</c:v>
                </c:pt>
                <c:pt idx="10">
                  <c:v>6641.7110000000011</c:v>
                </c:pt>
                <c:pt idx="11">
                  <c:v>6979.3779339500015</c:v>
                </c:pt>
                <c:pt idx="12">
                  <c:v>6979.3779339500015</c:v>
                </c:pt>
                <c:pt idx="13">
                  <c:v>6979.3779339500015</c:v>
                </c:pt>
                <c:pt idx="14">
                  <c:v>7343.8202430500005</c:v>
                </c:pt>
                <c:pt idx="15">
                  <c:v>7502.2547124100001</c:v>
                </c:pt>
                <c:pt idx="16">
                  <c:v>8576.7110000000011</c:v>
                </c:pt>
                <c:pt idx="17">
                  <c:v>8576.7110000000011</c:v>
                </c:pt>
                <c:pt idx="18">
                  <c:v>8631.7110000000011</c:v>
                </c:pt>
                <c:pt idx="19">
                  <c:v>8631.7110000000011</c:v>
                </c:pt>
                <c:pt idx="20">
                  <c:v>8631.7110000000011</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9148.7771343995846</c:v>
                </c:pt>
                <c:pt idx="1">
                  <c:v>9281.6280573582244</c:v>
                </c:pt>
                <c:pt idx="2">
                  <c:v>9419.0274224288023</c:v>
                </c:pt>
                <c:pt idx="3">
                  <c:v>9648.8783325176246</c:v>
                </c:pt>
                <c:pt idx="4">
                  <c:v>9886.0760013711333</c:v>
                </c:pt>
                <c:pt idx="5">
                  <c:v>10115.316716746611</c:v>
                </c:pt>
                <c:pt idx="6">
                  <c:v>10359.587159175993</c:v>
                </c:pt>
                <c:pt idx="7">
                  <c:v>10598.671469044259</c:v>
                </c:pt>
                <c:pt idx="8">
                  <c:v>10837.06366808569</c:v>
                </c:pt>
                <c:pt idx="9">
                  <c:v>11119.367129109185</c:v>
                </c:pt>
                <c:pt idx="10">
                  <c:v>11675.830414336238</c:v>
                </c:pt>
                <c:pt idx="11">
                  <c:v>12210.190065847504</c:v>
                </c:pt>
                <c:pt idx="12">
                  <c:v>12788.226310091333</c:v>
                </c:pt>
                <c:pt idx="13">
                  <c:v>13210.244794083566</c:v>
                </c:pt>
                <c:pt idx="14">
                  <c:v>13788.412757342854</c:v>
                </c:pt>
                <c:pt idx="15">
                  <c:v>14167.009119644641</c:v>
                </c:pt>
                <c:pt idx="16">
                  <c:v>14605.236369295686</c:v>
                </c:pt>
                <c:pt idx="17">
                  <c:v>15020.01722229691</c:v>
                </c:pt>
                <c:pt idx="18">
                  <c:v>15460.377616032918</c:v>
                </c:pt>
                <c:pt idx="19">
                  <c:v>16089.130517093321</c:v>
                </c:pt>
                <c:pt idx="20">
                  <c:v>16720.187316909374</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42827.134972767897</c:v>
                </c:pt>
                <c:pt idx="1">
                  <c:v>42121.643985636074</c:v>
                </c:pt>
                <c:pt idx="2">
                  <c:v>40455.486318589967</c:v>
                </c:pt>
                <c:pt idx="3">
                  <c:v>42486.442767615037</c:v>
                </c:pt>
                <c:pt idx="4">
                  <c:v>42476.059972495757</c:v>
                </c:pt>
                <c:pt idx="5">
                  <c:v>42469.060296855292</c:v>
                </c:pt>
                <c:pt idx="6">
                  <c:v>42462.295034484006</c:v>
                </c:pt>
                <c:pt idx="7">
                  <c:v>41373.794033264123</c:v>
                </c:pt>
                <c:pt idx="8">
                  <c:v>39699.794058667743</c:v>
                </c:pt>
                <c:pt idx="9">
                  <c:v>39146.264254580426</c:v>
                </c:pt>
                <c:pt idx="10">
                  <c:v>39170.057928195994</c:v>
                </c:pt>
                <c:pt idx="11">
                  <c:v>38509.884117821792</c:v>
                </c:pt>
                <c:pt idx="12">
                  <c:v>38388.125985202852</c:v>
                </c:pt>
                <c:pt idx="13">
                  <c:v>38851.62723739769</c:v>
                </c:pt>
                <c:pt idx="14">
                  <c:v>38397.84408289205</c:v>
                </c:pt>
                <c:pt idx="15">
                  <c:v>37975.427180686624</c:v>
                </c:pt>
                <c:pt idx="16">
                  <c:v>37836.980097586013</c:v>
                </c:pt>
                <c:pt idx="17">
                  <c:v>38431.700212032141</c:v>
                </c:pt>
                <c:pt idx="18">
                  <c:v>38609.502853693135</c:v>
                </c:pt>
                <c:pt idx="19">
                  <c:v>38502.441439866358</c:v>
                </c:pt>
                <c:pt idx="20">
                  <c:v>39505.862970593247</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94146.455041815294</c:v>
                </c:pt>
                <c:pt idx="1">
                  <c:v>88646.171782799312</c:v>
                </c:pt>
                <c:pt idx="2">
                  <c:v>89570.438455516356</c:v>
                </c:pt>
                <c:pt idx="3">
                  <c:v>87777.297688672596</c:v>
                </c:pt>
                <c:pt idx="4">
                  <c:v>87575.662080791677</c:v>
                </c:pt>
                <c:pt idx="5">
                  <c:v>86986.045641786361</c:v>
                </c:pt>
                <c:pt idx="6">
                  <c:v>89256.18778748982</c:v>
                </c:pt>
                <c:pt idx="7">
                  <c:v>87150.265018615435</c:v>
                </c:pt>
                <c:pt idx="8">
                  <c:v>70103.990796807135</c:v>
                </c:pt>
                <c:pt idx="9">
                  <c:v>71249.961185185937</c:v>
                </c:pt>
                <c:pt idx="10">
                  <c:v>70257.554829036264</c:v>
                </c:pt>
                <c:pt idx="11">
                  <c:v>72620.06254515078</c:v>
                </c:pt>
                <c:pt idx="12">
                  <c:v>74078.035941677954</c:v>
                </c:pt>
                <c:pt idx="13">
                  <c:v>72403.557155084345</c:v>
                </c:pt>
                <c:pt idx="14">
                  <c:v>73429.225760455709</c:v>
                </c:pt>
                <c:pt idx="15">
                  <c:v>73161.613622241755</c:v>
                </c:pt>
                <c:pt idx="16">
                  <c:v>74012.707871545994</c:v>
                </c:pt>
                <c:pt idx="17">
                  <c:v>74841.066902287974</c:v>
                </c:pt>
                <c:pt idx="18">
                  <c:v>73442.064542893087</c:v>
                </c:pt>
                <c:pt idx="19">
                  <c:v>72502.084550829502</c:v>
                </c:pt>
                <c:pt idx="20">
                  <c:v>66756.319625554985</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28253.201091957333</c:v>
                </c:pt>
                <c:pt idx="1">
                  <c:v>31941.512579512979</c:v>
                </c:pt>
                <c:pt idx="2">
                  <c:v>31809.735226943667</c:v>
                </c:pt>
                <c:pt idx="3">
                  <c:v>28403.581809016465</c:v>
                </c:pt>
                <c:pt idx="4">
                  <c:v>26827.103116925642</c:v>
                </c:pt>
                <c:pt idx="5">
                  <c:v>25448.255412368766</c:v>
                </c:pt>
                <c:pt idx="6">
                  <c:v>29502.360001840105</c:v>
                </c:pt>
                <c:pt idx="7">
                  <c:v>24236.615918769487</c:v>
                </c:pt>
                <c:pt idx="8">
                  <c:v>22922.387017804082</c:v>
                </c:pt>
                <c:pt idx="9">
                  <c:v>25154.92499777682</c:v>
                </c:pt>
                <c:pt idx="10">
                  <c:v>20574.389024441927</c:v>
                </c:pt>
                <c:pt idx="11">
                  <c:v>21577.565525272272</c:v>
                </c:pt>
                <c:pt idx="12">
                  <c:v>21924.247269820233</c:v>
                </c:pt>
                <c:pt idx="13">
                  <c:v>20821.052809519475</c:v>
                </c:pt>
                <c:pt idx="14">
                  <c:v>20631.296210035438</c:v>
                </c:pt>
                <c:pt idx="15">
                  <c:v>20239.263075344454</c:v>
                </c:pt>
                <c:pt idx="16">
                  <c:v>21995.661385159139</c:v>
                </c:pt>
                <c:pt idx="17">
                  <c:v>20606.333530834196</c:v>
                </c:pt>
                <c:pt idx="18">
                  <c:v>22025.228344530729</c:v>
                </c:pt>
                <c:pt idx="19">
                  <c:v>22830.434984345724</c:v>
                </c:pt>
                <c:pt idx="20">
                  <c:v>20502.528254308116</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3105.1641947416256</c:v>
                </c:pt>
                <c:pt idx="1">
                  <c:v>3089.6270097409815</c:v>
                </c:pt>
                <c:pt idx="2">
                  <c:v>2957.4911299262812</c:v>
                </c:pt>
                <c:pt idx="3">
                  <c:v>2973.7868707113266</c:v>
                </c:pt>
                <c:pt idx="4">
                  <c:v>2794.2996504942612</c:v>
                </c:pt>
                <c:pt idx="5">
                  <c:v>2725.0603090403752</c:v>
                </c:pt>
                <c:pt idx="6">
                  <c:v>2841.6720414460642</c:v>
                </c:pt>
                <c:pt idx="7">
                  <c:v>2861.2305747404589</c:v>
                </c:pt>
                <c:pt idx="8">
                  <c:v>2761.5030224091415</c:v>
                </c:pt>
                <c:pt idx="9">
                  <c:v>2789.8542107637213</c:v>
                </c:pt>
                <c:pt idx="10">
                  <c:v>2634.6854866782978</c:v>
                </c:pt>
                <c:pt idx="11">
                  <c:v>2754.4976415934689</c:v>
                </c:pt>
                <c:pt idx="12">
                  <c:v>2845.2107315787025</c:v>
                </c:pt>
                <c:pt idx="13">
                  <c:v>2966.3640396358574</c:v>
                </c:pt>
                <c:pt idx="14">
                  <c:v>2032.6735015794588</c:v>
                </c:pt>
                <c:pt idx="15">
                  <c:v>2123.9866380060548</c:v>
                </c:pt>
                <c:pt idx="16">
                  <c:v>5155.9907249631842</c:v>
                </c:pt>
                <c:pt idx="17">
                  <c:v>1576.2732245975426</c:v>
                </c:pt>
                <c:pt idx="18">
                  <c:v>1439.5199167318156</c:v>
                </c:pt>
                <c:pt idx="19">
                  <c:v>3913.1603269468633</c:v>
                </c:pt>
                <c:pt idx="20">
                  <c:v>5992.874745876642</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80.54660953994086</c:v>
                </c:pt>
                <c:pt idx="1">
                  <c:v>74.607061746967943</c:v>
                </c:pt>
                <c:pt idx="2">
                  <c:v>130.6127401941107</c:v>
                </c:pt>
                <c:pt idx="3">
                  <c:v>157.07233399364813</c:v>
                </c:pt>
                <c:pt idx="4">
                  <c:v>143.68347425886023</c:v>
                </c:pt>
                <c:pt idx="5">
                  <c:v>111.51786919647593</c:v>
                </c:pt>
                <c:pt idx="6">
                  <c:v>127.54066909495116</c:v>
                </c:pt>
                <c:pt idx="7">
                  <c:v>172.8220233881292</c:v>
                </c:pt>
                <c:pt idx="8">
                  <c:v>134.35531311088312</c:v>
                </c:pt>
                <c:pt idx="9">
                  <c:v>121.04583648342368</c:v>
                </c:pt>
                <c:pt idx="10">
                  <c:v>128.24990545407013</c:v>
                </c:pt>
                <c:pt idx="11">
                  <c:v>188.29160640531001</c:v>
                </c:pt>
                <c:pt idx="12">
                  <c:v>162.88818451213893</c:v>
                </c:pt>
                <c:pt idx="13">
                  <c:v>203.73365314278539</c:v>
                </c:pt>
                <c:pt idx="14">
                  <c:v>262.00628670755844</c:v>
                </c:pt>
                <c:pt idx="15">
                  <c:v>285.50202157897712</c:v>
                </c:pt>
                <c:pt idx="16">
                  <c:v>2138.841453908944</c:v>
                </c:pt>
                <c:pt idx="17">
                  <c:v>847.02989920984419</c:v>
                </c:pt>
                <c:pt idx="18">
                  <c:v>802.69496185013577</c:v>
                </c:pt>
                <c:pt idx="19">
                  <c:v>1807.4876626172745</c:v>
                </c:pt>
                <c:pt idx="20">
                  <c:v>2570.8100022545887</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15598.150827518635</c:v>
                </c:pt>
                <c:pt idx="1">
                  <c:v>13030.878998266298</c:v>
                </c:pt>
                <c:pt idx="2">
                  <c:v>12801.283808854378</c:v>
                </c:pt>
                <c:pt idx="3">
                  <c:v>15457.937998983827</c:v>
                </c:pt>
                <c:pt idx="4">
                  <c:v>13290.594730586101</c:v>
                </c:pt>
                <c:pt idx="5">
                  <c:v>14496.963034128516</c:v>
                </c:pt>
                <c:pt idx="6">
                  <c:v>8992.623822054522</c:v>
                </c:pt>
                <c:pt idx="7">
                  <c:v>16256.022994761934</c:v>
                </c:pt>
                <c:pt idx="8">
                  <c:v>15332.478768936564</c:v>
                </c:pt>
                <c:pt idx="9">
                  <c:v>11783.340817766692</c:v>
                </c:pt>
                <c:pt idx="10">
                  <c:v>14000.744381516142</c:v>
                </c:pt>
                <c:pt idx="11">
                  <c:v>12572.186905798557</c:v>
                </c:pt>
                <c:pt idx="12">
                  <c:v>12246.454297079425</c:v>
                </c:pt>
                <c:pt idx="13">
                  <c:v>14868.436388263204</c:v>
                </c:pt>
                <c:pt idx="14">
                  <c:v>13005.953328997406</c:v>
                </c:pt>
                <c:pt idx="15">
                  <c:v>14705.681745529182</c:v>
                </c:pt>
                <c:pt idx="16">
                  <c:v>8410.3165626067275</c:v>
                </c:pt>
                <c:pt idx="17">
                  <c:v>16085.163808792868</c:v>
                </c:pt>
                <c:pt idx="18">
                  <c:v>14519.083235454233</c:v>
                </c:pt>
                <c:pt idx="19">
                  <c:v>11107.106552512381</c:v>
                </c:pt>
                <c:pt idx="20">
                  <c:v>14206.551374855106</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120.51611371281994</c:v>
                </c:pt>
                <c:pt idx="1">
                  <c:v>170.25306422949942</c:v>
                </c:pt>
                <c:pt idx="2">
                  <c:v>137.43748597756388</c:v>
                </c:pt>
                <c:pt idx="3">
                  <c:v>135.96504203039578</c:v>
                </c:pt>
                <c:pt idx="4">
                  <c:v>234.87969981437621</c:v>
                </c:pt>
                <c:pt idx="5">
                  <c:v>268.81235905750054</c:v>
                </c:pt>
                <c:pt idx="6">
                  <c:v>239.32770732700115</c:v>
                </c:pt>
                <c:pt idx="7">
                  <c:v>195.77675714386868</c:v>
                </c:pt>
                <c:pt idx="8">
                  <c:v>466.16710280194724</c:v>
                </c:pt>
                <c:pt idx="9">
                  <c:v>703.22760893845134</c:v>
                </c:pt>
                <c:pt idx="10">
                  <c:v>977.33285982408415</c:v>
                </c:pt>
                <c:pt idx="11">
                  <c:v>1952.5604987377258</c:v>
                </c:pt>
                <c:pt idx="12">
                  <c:v>2243.4576302950927</c:v>
                </c:pt>
                <c:pt idx="13">
                  <c:v>1722.3844668481586</c:v>
                </c:pt>
                <c:pt idx="14">
                  <c:v>3971.6623334050755</c:v>
                </c:pt>
                <c:pt idx="15">
                  <c:v>4279.7507768077758</c:v>
                </c:pt>
                <c:pt idx="16">
                  <c:v>4393.7019385225631</c:v>
                </c:pt>
                <c:pt idx="17">
                  <c:v>4657.2311555131919</c:v>
                </c:pt>
                <c:pt idx="18">
                  <c:v>5100.8391950970554</c:v>
                </c:pt>
                <c:pt idx="19">
                  <c:v>4489.8475677647948</c:v>
                </c:pt>
                <c:pt idx="20">
                  <c:v>4847.7270490912842</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c:v>
                </c:pt>
                <c:pt idx="1">
                  <c:v>0</c:v>
                </c:pt>
                <c:pt idx="2">
                  <c:v>0</c:v>
                </c:pt>
                <c:pt idx="3">
                  <c:v>9.7793083025189798E-2</c:v>
                </c:pt>
                <c:pt idx="4">
                  <c:v>0</c:v>
                </c:pt>
                <c:pt idx="5">
                  <c:v>0</c:v>
                </c:pt>
                <c:pt idx="6">
                  <c:v>0</c:v>
                </c:pt>
                <c:pt idx="7">
                  <c:v>9.3839265571800001E-2</c:v>
                </c:pt>
                <c:pt idx="8">
                  <c:v>3.4085617449076663E-2</c:v>
                </c:pt>
                <c:pt idx="9">
                  <c:v>0</c:v>
                </c:pt>
                <c:pt idx="10">
                  <c:v>0</c:v>
                </c:pt>
                <c:pt idx="11">
                  <c:v>0.67386697883750002</c:v>
                </c:pt>
                <c:pt idx="12">
                  <c:v>0.28974573955409999</c:v>
                </c:pt>
                <c:pt idx="13">
                  <c:v>0.29405033177880002</c:v>
                </c:pt>
                <c:pt idx="14">
                  <c:v>1.2140584377833394</c:v>
                </c:pt>
                <c:pt idx="15">
                  <c:v>0.67411313500442993</c:v>
                </c:pt>
                <c:pt idx="16">
                  <c:v>0.90616051836239997</c:v>
                </c:pt>
                <c:pt idx="17">
                  <c:v>1.2225752427374614</c:v>
                </c:pt>
                <c:pt idx="18">
                  <c:v>1.3777847296117431</c:v>
                </c:pt>
                <c:pt idx="19">
                  <c:v>0</c:v>
                </c:pt>
                <c:pt idx="20">
                  <c:v>1.1470182172287071</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206.57490737987999</c:v>
                </c:pt>
                <c:pt idx="1">
                  <c:v>229.20902988304326</c:v>
                </c:pt>
                <c:pt idx="2">
                  <c:v>252.56041877155209</c:v>
                </c:pt>
                <c:pt idx="3">
                  <c:v>296.12479875570415</c:v>
                </c:pt>
                <c:pt idx="4">
                  <c:v>349.34269476928017</c:v>
                </c:pt>
                <c:pt idx="5">
                  <c:v>402.47612454576114</c:v>
                </c:pt>
                <c:pt idx="6">
                  <c:v>442.82623365846086</c:v>
                </c:pt>
                <c:pt idx="7">
                  <c:v>470.36714676717935</c:v>
                </c:pt>
                <c:pt idx="8">
                  <c:v>517.49236582692822</c:v>
                </c:pt>
                <c:pt idx="9">
                  <c:v>562.52522436840752</c:v>
                </c:pt>
                <c:pt idx="10">
                  <c:v>609.82121952911621</c:v>
                </c:pt>
                <c:pt idx="11">
                  <c:v>653.2691427283529</c:v>
                </c:pt>
                <c:pt idx="12">
                  <c:v>682.06057190966374</c:v>
                </c:pt>
                <c:pt idx="13">
                  <c:v>705.70709539148856</c:v>
                </c:pt>
                <c:pt idx="14">
                  <c:v>714.32998098919325</c:v>
                </c:pt>
                <c:pt idx="15">
                  <c:v>732.65131566634057</c:v>
                </c:pt>
                <c:pt idx="16">
                  <c:v>742.53656484180215</c:v>
                </c:pt>
                <c:pt idx="17">
                  <c:v>757.54136767440696</c:v>
                </c:pt>
                <c:pt idx="18">
                  <c:v>779.06484807880895</c:v>
                </c:pt>
                <c:pt idx="19">
                  <c:v>806.41390271289231</c:v>
                </c:pt>
                <c:pt idx="20">
                  <c:v>822.25745876549024</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29015.876385161566</c:v>
                </c:pt>
                <c:pt idx="1">
                  <c:v>30155.280920175541</c:v>
                </c:pt>
                <c:pt idx="2">
                  <c:v>30305.65777616842</c:v>
                </c:pt>
                <c:pt idx="3">
                  <c:v>30821.218430785113</c:v>
                </c:pt>
                <c:pt idx="4">
                  <c:v>33216.271427347339</c:v>
                </c:pt>
                <c:pt idx="5">
                  <c:v>33307.310709484707</c:v>
                </c:pt>
                <c:pt idx="6">
                  <c:v>32290.957402082677</c:v>
                </c:pt>
                <c:pt idx="7">
                  <c:v>33346.362326320304</c:v>
                </c:pt>
                <c:pt idx="8">
                  <c:v>34397.89663511236</c:v>
                </c:pt>
                <c:pt idx="9">
                  <c:v>34352.300785198648</c:v>
                </c:pt>
                <c:pt idx="10">
                  <c:v>36806.053072494848</c:v>
                </c:pt>
                <c:pt idx="11">
                  <c:v>33920.200533489529</c:v>
                </c:pt>
                <c:pt idx="12">
                  <c:v>33297.104307741341</c:v>
                </c:pt>
                <c:pt idx="13">
                  <c:v>33926.892252744707</c:v>
                </c:pt>
                <c:pt idx="14">
                  <c:v>35455.622406971102</c:v>
                </c:pt>
                <c:pt idx="15">
                  <c:v>34807.244628320419</c:v>
                </c:pt>
                <c:pt idx="16">
                  <c:v>32018.545671888704</c:v>
                </c:pt>
                <c:pt idx="17">
                  <c:v>32699.682259873782</c:v>
                </c:pt>
                <c:pt idx="18">
                  <c:v>34192.884046408086</c:v>
                </c:pt>
                <c:pt idx="19">
                  <c:v>34774.971717623404</c:v>
                </c:pt>
                <c:pt idx="20">
                  <c:v>36836.433805634966</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12774.527528157605</c:v>
                </c:pt>
                <c:pt idx="1">
                  <c:v>15384.050673713733</c:v>
                </c:pt>
                <c:pt idx="2">
                  <c:v>14970.455899979323</c:v>
                </c:pt>
                <c:pt idx="3">
                  <c:v>15292.053714323796</c:v>
                </c:pt>
                <c:pt idx="4">
                  <c:v>15956.51796875294</c:v>
                </c:pt>
                <c:pt idx="5">
                  <c:v>16391.109384695643</c:v>
                </c:pt>
                <c:pt idx="6">
                  <c:v>16649.142977540538</c:v>
                </c:pt>
                <c:pt idx="7">
                  <c:v>14687.543367191685</c:v>
                </c:pt>
                <c:pt idx="8">
                  <c:v>15812.709468717274</c:v>
                </c:pt>
                <c:pt idx="9">
                  <c:v>16043.425114810465</c:v>
                </c:pt>
                <c:pt idx="10">
                  <c:v>16341.46611115787</c:v>
                </c:pt>
                <c:pt idx="11">
                  <c:v>17930.310855556734</c:v>
                </c:pt>
                <c:pt idx="12">
                  <c:v>17324.688969449129</c:v>
                </c:pt>
                <c:pt idx="13">
                  <c:v>17058.317827469167</c:v>
                </c:pt>
                <c:pt idx="14">
                  <c:v>18830.097624712977</c:v>
                </c:pt>
                <c:pt idx="15">
                  <c:v>19328.260353619429</c:v>
                </c:pt>
                <c:pt idx="16">
                  <c:v>22283.404342926122</c:v>
                </c:pt>
                <c:pt idx="17">
                  <c:v>19728.137422697546</c:v>
                </c:pt>
                <c:pt idx="18">
                  <c:v>20870.535252298159</c:v>
                </c:pt>
                <c:pt idx="19">
                  <c:v>21132.386669459807</c:v>
                </c:pt>
                <c:pt idx="20">
                  <c:v>21602.997146556118</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12935.145543696399</c:v>
                </c:pt>
                <c:pt idx="1">
                  <c:v>13110.588288321202</c:v>
                </c:pt>
                <c:pt idx="2">
                  <c:v>13344.578173566999</c:v>
                </c:pt>
                <c:pt idx="3">
                  <c:v>13704.382809360599</c:v>
                </c:pt>
                <c:pt idx="4">
                  <c:v>14109.174892433301</c:v>
                </c:pt>
                <c:pt idx="5">
                  <c:v>14525.136668438201</c:v>
                </c:pt>
                <c:pt idx="6">
                  <c:v>14984.461295873201</c:v>
                </c:pt>
                <c:pt idx="7">
                  <c:v>15401.2394691219</c:v>
                </c:pt>
                <c:pt idx="8">
                  <c:v>15813.255799183298</c:v>
                </c:pt>
                <c:pt idx="9">
                  <c:v>16271.671888560501</c:v>
                </c:pt>
                <c:pt idx="10">
                  <c:v>16965.684681583301</c:v>
                </c:pt>
                <c:pt idx="11">
                  <c:v>17777.8136680756</c:v>
                </c:pt>
                <c:pt idx="12">
                  <c:v>18605.051179244401</c:v>
                </c:pt>
                <c:pt idx="13">
                  <c:v>19370.5475665052</c:v>
                </c:pt>
                <c:pt idx="14">
                  <c:v>20172.940221284702</c:v>
                </c:pt>
                <c:pt idx="15">
                  <c:v>20892.990396508001</c:v>
                </c:pt>
                <c:pt idx="16">
                  <c:v>21521.0963504682</c:v>
                </c:pt>
                <c:pt idx="17">
                  <c:v>22188.569423294703</c:v>
                </c:pt>
                <c:pt idx="18">
                  <c:v>22894.084483162103</c:v>
                </c:pt>
                <c:pt idx="19">
                  <c:v>23686.519922509498</c:v>
                </c:pt>
                <c:pt idx="20">
                  <c:v>24603.043616070201</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-146.07945856322991</c:v>
                </c:pt>
                <c:pt idx="1">
                  <c:v>-221.32952776119112</c:v>
                </c:pt>
                <c:pt idx="2">
                  <c:v>-174.51079730898022</c:v>
                </c:pt>
                <c:pt idx="3">
                  <c:v>-203.27459081212518</c:v>
                </c:pt>
                <c:pt idx="4">
                  <c:v>-297.00600368417992</c:v>
                </c:pt>
                <c:pt idx="5">
                  <c:v>-347.83785473786918</c:v>
                </c:pt>
                <c:pt idx="6">
                  <c:v>-302.40644717942615</c:v>
                </c:pt>
                <c:pt idx="7">
                  <c:v>-251.50568626393547</c:v>
                </c:pt>
                <c:pt idx="8">
                  <c:v>-632.63465469613334</c:v>
                </c:pt>
                <c:pt idx="9">
                  <c:v>-963.90085882560254</c:v>
                </c:pt>
                <c:pt idx="10">
                  <c:v>-1326.1535549602233</c:v>
                </c:pt>
                <c:pt idx="11">
                  <c:v>-2550.6872644487235</c:v>
                </c:pt>
                <c:pt idx="12">
                  <c:v>-2887.3961691917962</c:v>
                </c:pt>
                <c:pt idx="13">
                  <c:v>-2228.7785634879733</c:v>
                </c:pt>
                <c:pt idx="14">
                  <c:v>-5168.7389893480768</c:v>
                </c:pt>
                <c:pt idx="15">
                  <c:v>-5629.0212464444903</c:v>
                </c:pt>
                <c:pt idx="16">
                  <c:v>-5791.0143087250863</c:v>
                </c:pt>
                <c:pt idx="17">
                  <c:v>-6018.5002092686836</c:v>
                </c:pt>
                <c:pt idx="18">
                  <c:v>-6588.0173650836505</c:v>
                </c:pt>
                <c:pt idx="19">
                  <c:v>-5855.2257620146147</c:v>
                </c:pt>
                <c:pt idx="20">
                  <c:v>-6227.7287837279737</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-242.91358585415588</c:v>
                </c:pt>
                <c:pt idx="1">
                  <c:v>-269.51243114274246</c:v>
                </c:pt>
                <c:pt idx="2">
                  <c:v>-296.87585792578574</c:v>
                </c:pt>
                <c:pt idx="3">
                  <c:v>-348.26688962683721</c:v>
                </c:pt>
                <c:pt idx="4">
                  <c:v>-410.7458558415683</c:v>
                </c:pt>
                <c:pt idx="5">
                  <c:v>-473.19978030493377</c:v>
                </c:pt>
                <c:pt idx="6">
                  <c:v>-520.68386551302945</c:v>
                </c:pt>
                <c:pt idx="7">
                  <c:v>-552.94397972787351</c:v>
                </c:pt>
                <c:pt idx="8">
                  <c:v>-608.53997076682742</c:v>
                </c:pt>
                <c:pt idx="9">
                  <c:v>-661.354435153331</c:v>
                </c:pt>
                <c:pt idx="10">
                  <c:v>-717.08133461475688</c:v>
                </c:pt>
                <c:pt idx="11">
                  <c:v>-768.1234715327173</c:v>
                </c:pt>
                <c:pt idx="12">
                  <c:v>-801.70392676316771</c:v>
                </c:pt>
                <c:pt idx="13">
                  <c:v>-829.96966155426367</c:v>
                </c:pt>
                <c:pt idx="14">
                  <c:v>-839.87994806920858</c:v>
                </c:pt>
                <c:pt idx="15">
                  <c:v>-861.34892753016425</c:v>
                </c:pt>
                <c:pt idx="16">
                  <c:v>-873.09109584121734</c:v>
                </c:pt>
                <c:pt idx="17">
                  <c:v>-890.57562503191627</c:v>
                </c:pt>
                <c:pt idx="18">
                  <c:v>-916.20813124813117</c:v>
                </c:pt>
                <c:pt idx="19">
                  <c:v>-948.08217628777572</c:v>
                </c:pt>
                <c:pt idx="20">
                  <c:v>-966.91272970979344</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-5500.2832590159815</c:v>
                </c:pt>
                <c:pt idx="2">
                  <c:v>-4576.0165862989379</c:v>
                </c:pt>
                <c:pt idx="3">
                  <c:v>-6369.1573531426984</c:v>
                </c:pt>
                <c:pt idx="4">
                  <c:v>-6570.792961023617</c:v>
                </c:pt>
                <c:pt idx="5">
                  <c:v>-7160.4094000289333</c:v>
                </c:pt>
                <c:pt idx="6">
                  <c:v>-4890.2672543254739</c:v>
                </c:pt>
                <c:pt idx="7">
                  <c:v>-6996.1900231998588</c:v>
                </c:pt>
                <c:pt idx="8">
                  <c:v>-24042.464245008159</c:v>
                </c:pt>
                <c:pt idx="9">
                  <c:v>-22896.493856629357</c:v>
                </c:pt>
                <c:pt idx="10">
                  <c:v>-23888.90021277903</c:v>
                </c:pt>
                <c:pt idx="11">
                  <c:v>-21526.392496664514</c:v>
                </c:pt>
                <c:pt idx="12">
                  <c:v>-20068.41910013734</c:v>
                </c:pt>
                <c:pt idx="13">
                  <c:v>-21742.897886730949</c:v>
                </c:pt>
                <c:pt idx="14">
                  <c:v>-20717.229281359585</c:v>
                </c:pt>
                <c:pt idx="15">
                  <c:v>-20984.841419573539</c:v>
                </c:pt>
                <c:pt idx="16">
                  <c:v>-20133.7471702693</c:v>
                </c:pt>
                <c:pt idx="17">
                  <c:v>-19305.38813952732</c:v>
                </c:pt>
                <c:pt idx="18">
                  <c:v>-20704.390498922206</c:v>
                </c:pt>
                <c:pt idx="19">
                  <c:v>-21644.370490985792</c:v>
                </c:pt>
                <c:pt idx="20">
                  <c:v>-27390.135416260309</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3688.3114875556457</c:v>
                </c:pt>
                <c:pt idx="2">
                  <c:v>3556.5341349863338</c:v>
                </c:pt>
                <c:pt idx="3">
                  <c:v>150.38071705913171</c:v>
                </c:pt>
                <c:pt idx="4">
                  <c:v>-1426.097975031691</c:v>
                </c:pt>
                <c:pt idx="5">
                  <c:v>-2804.9456795885671</c:v>
                </c:pt>
                <c:pt idx="6">
                  <c:v>1249.1589098827717</c:v>
                </c:pt>
                <c:pt idx="7">
                  <c:v>-4016.5851731878465</c:v>
                </c:pt>
                <c:pt idx="8">
                  <c:v>-5330.8140741532516</c:v>
                </c:pt>
                <c:pt idx="9">
                  <c:v>-3098.2760941805136</c:v>
                </c:pt>
                <c:pt idx="10">
                  <c:v>-7678.8120675154059</c:v>
                </c:pt>
                <c:pt idx="11">
                  <c:v>-6675.6355666850613</c:v>
                </c:pt>
                <c:pt idx="12">
                  <c:v>-6328.9538221371004</c:v>
                </c:pt>
                <c:pt idx="13">
                  <c:v>-7432.1482824378581</c:v>
                </c:pt>
                <c:pt idx="14">
                  <c:v>-7621.9048819218951</c:v>
                </c:pt>
                <c:pt idx="15">
                  <c:v>-8013.9380166128794</c:v>
                </c:pt>
                <c:pt idx="16">
                  <c:v>-6257.5397067981939</c:v>
                </c:pt>
                <c:pt idx="17">
                  <c:v>-7646.8675611231374</c:v>
                </c:pt>
                <c:pt idx="18">
                  <c:v>-6227.9727474266037</c:v>
                </c:pt>
                <c:pt idx="19">
                  <c:v>-5422.7661076116092</c:v>
                </c:pt>
                <c:pt idx="20">
                  <c:v>-7750.6728376492174</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-15.537185000644058</c:v>
                </c:pt>
                <c:pt idx="2">
                  <c:v>-147.67306481534433</c:v>
                </c:pt>
                <c:pt idx="3">
                  <c:v>-131.37732403029895</c:v>
                </c:pt>
                <c:pt idx="4">
                  <c:v>-310.86454424736439</c:v>
                </c:pt>
                <c:pt idx="5">
                  <c:v>-380.10388570125042</c:v>
                </c:pt>
                <c:pt idx="6">
                  <c:v>-263.49215329556137</c:v>
                </c:pt>
                <c:pt idx="7">
                  <c:v>-243.93362000116667</c:v>
                </c:pt>
                <c:pt idx="8">
                  <c:v>-343.66117233248406</c:v>
                </c:pt>
                <c:pt idx="9">
                  <c:v>-315.30998397790427</c:v>
                </c:pt>
                <c:pt idx="10">
                  <c:v>-470.47870806332776</c:v>
                </c:pt>
                <c:pt idx="11">
                  <c:v>-350.66655314815671</c:v>
                </c:pt>
                <c:pt idx="12">
                  <c:v>-259.95346316292307</c:v>
                </c:pt>
                <c:pt idx="13">
                  <c:v>-138.80015510576823</c:v>
                </c:pt>
                <c:pt idx="14">
                  <c:v>-1072.4906931621667</c:v>
                </c:pt>
                <c:pt idx="15">
                  <c:v>-981.17755673557076</c:v>
                </c:pt>
                <c:pt idx="16">
                  <c:v>2050.8265302215586</c:v>
                </c:pt>
                <c:pt idx="17">
                  <c:v>-1528.890970144083</c:v>
                </c:pt>
                <c:pt idx="18">
                  <c:v>-1665.64427800981</c:v>
                </c:pt>
                <c:pt idx="19">
                  <c:v>807.9961322052377</c:v>
                </c:pt>
                <c:pt idx="20">
                  <c:v>2887.7105511350164</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-5.9395477929729168</c:v>
                </c:pt>
                <c:pt idx="2">
                  <c:v>50.066130654169839</c:v>
                </c:pt>
                <c:pt idx="3">
                  <c:v>76.525724453707269</c:v>
                </c:pt>
                <c:pt idx="4">
                  <c:v>63.136864718919369</c:v>
                </c:pt>
                <c:pt idx="5">
                  <c:v>30.971259656535068</c:v>
                </c:pt>
                <c:pt idx="6">
                  <c:v>46.994059555010296</c:v>
                </c:pt>
                <c:pt idx="7">
                  <c:v>92.275413848188336</c:v>
                </c:pt>
                <c:pt idx="8">
                  <c:v>53.808703570942257</c:v>
                </c:pt>
                <c:pt idx="9">
                  <c:v>40.499226943482824</c:v>
                </c:pt>
                <c:pt idx="10">
                  <c:v>47.703295914129271</c:v>
                </c:pt>
                <c:pt idx="11">
                  <c:v>107.74499686536915</c:v>
                </c:pt>
                <c:pt idx="12">
                  <c:v>82.341574972198075</c:v>
                </c:pt>
                <c:pt idx="13">
                  <c:v>123.18704360284453</c:v>
                </c:pt>
                <c:pt idx="14">
                  <c:v>181.4596771676176</c:v>
                </c:pt>
                <c:pt idx="15">
                  <c:v>204.95541203903628</c:v>
                </c:pt>
                <c:pt idx="16">
                  <c:v>2058.2948443690029</c:v>
                </c:pt>
                <c:pt idx="17">
                  <c:v>766.48328966990334</c:v>
                </c:pt>
                <c:pt idx="18">
                  <c:v>722.14835231019492</c:v>
                </c:pt>
                <c:pt idx="19">
                  <c:v>1726.9410530773337</c:v>
                </c:pt>
                <c:pt idx="20">
                  <c:v>2490.2633927146476</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-2567.2718292523368</c:v>
                </c:pt>
                <c:pt idx="2">
                  <c:v>-2796.8670186642576</c:v>
                </c:pt>
                <c:pt idx="3">
                  <c:v>-140.21282853480807</c:v>
                </c:pt>
                <c:pt idx="4">
                  <c:v>-2307.5560969325343</c:v>
                </c:pt>
                <c:pt idx="5">
                  <c:v>-1101.1877933901196</c:v>
                </c:pt>
                <c:pt idx="6">
                  <c:v>-6605.5270054641132</c:v>
                </c:pt>
                <c:pt idx="7">
                  <c:v>657.87216724329846</c:v>
                </c:pt>
                <c:pt idx="8">
                  <c:v>-265.67205858207126</c:v>
                </c:pt>
                <c:pt idx="9">
                  <c:v>-3814.8100097519437</c:v>
                </c:pt>
                <c:pt idx="10">
                  <c:v>-1597.4064460024929</c:v>
                </c:pt>
                <c:pt idx="11">
                  <c:v>-3025.9639217200784</c:v>
                </c:pt>
                <c:pt idx="12">
                  <c:v>-3351.6965304392106</c:v>
                </c:pt>
                <c:pt idx="13">
                  <c:v>-729.71443925543099</c:v>
                </c:pt>
                <c:pt idx="14">
                  <c:v>-2592.1974985212291</c:v>
                </c:pt>
                <c:pt idx="15">
                  <c:v>-892.46908198945312</c:v>
                </c:pt>
                <c:pt idx="16">
                  <c:v>-7187.8342649119077</c:v>
                </c:pt>
                <c:pt idx="17">
                  <c:v>487.01298127423252</c:v>
                </c:pt>
                <c:pt idx="18">
                  <c:v>-1079.0675920644026</c:v>
                </c:pt>
                <c:pt idx="19">
                  <c:v>-4491.0442750062539</c:v>
                </c:pt>
                <c:pt idx="20">
                  <c:v>-1391.5994526635295</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49.736950516679471</c:v>
                </c:pt>
                <c:pt idx="2">
                  <c:v>16.921372264743937</c:v>
                </c:pt>
                <c:pt idx="3">
                  <c:v>15.448928317575835</c:v>
                </c:pt>
                <c:pt idx="4">
                  <c:v>114.36358610155627</c:v>
                </c:pt>
                <c:pt idx="5">
                  <c:v>148.29624534468059</c:v>
                </c:pt>
                <c:pt idx="6">
                  <c:v>118.81159361418121</c:v>
                </c:pt>
                <c:pt idx="7">
                  <c:v>75.260643431048734</c:v>
                </c:pt>
                <c:pt idx="8">
                  <c:v>345.65098908912728</c:v>
                </c:pt>
                <c:pt idx="9">
                  <c:v>582.71149522563144</c:v>
                </c:pt>
                <c:pt idx="10">
                  <c:v>856.81674611126425</c:v>
                </c:pt>
                <c:pt idx="11">
                  <c:v>1832.0443850249058</c:v>
                </c:pt>
                <c:pt idx="12">
                  <c:v>2122.9415165822729</c:v>
                </c:pt>
                <c:pt idx="13">
                  <c:v>1601.8683531353386</c:v>
                </c:pt>
                <c:pt idx="14">
                  <c:v>3851.1462196922557</c:v>
                </c:pt>
                <c:pt idx="15">
                  <c:v>4159.234663094956</c:v>
                </c:pt>
                <c:pt idx="16">
                  <c:v>4273.1858248097433</c:v>
                </c:pt>
                <c:pt idx="17">
                  <c:v>4536.7150418003721</c:v>
                </c:pt>
                <c:pt idx="18">
                  <c:v>4980.3230813842356</c:v>
                </c:pt>
                <c:pt idx="19">
                  <c:v>4369.331454051975</c:v>
                </c:pt>
                <c:pt idx="20">
                  <c:v>4727.2109353784645</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c:v>
                </c:pt>
                <c:pt idx="2">
                  <c:v>0</c:v>
                </c:pt>
                <c:pt idx="3">
                  <c:v>9.7793083025189798E-2</c:v>
                </c:pt>
                <c:pt idx="4">
                  <c:v>0</c:v>
                </c:pt>
                <c:pt idx="5">
                  <c:v>0</c:v>
                </c:pt>
                <c:pt idx="6">
                  <c:v>0</c:v>
                </c:pt>
                <c:pt idx="7">
                  <c:v>9.3839265571800001E-2</c:v>
                </c:pt>
                <c:pt idx="8">
                  <c:v>3.4085617449076663E-2</c:v>
                </c:pt>
                <c:pt idx="9">
                  <c:v>0</c:v>
                </c:pt>
                <c:pt idx="10">
                  <c:v>0</c:v>
                </c:pt>
                <c:pt idx="11">
                  <c:v>0.67386697883750002</c:v>
                </c:pt>
                <c:pt idx="12">
                  <c:v>0.28974573955409999</c:v>
                </c:pt>
                <c:pt idx="13">
                  <c:v>0.29405033177880002</c:v>
                </c:pt>
                <c:pt idx="14">
                  <c:v>1.2140584377833394</c:v>
                </c:pt>
                <c:pt idx="15">
                  <c:v>0.67411313500442993</c:v>
                </c:pt>
                <c:pt idx="16">
                  <c:v>0.90616051836239997</c:v>
                </c:pt>
                <c:pt idx="17">
                  <c:v>1.2225752427374614</c:v>
                </c:pt>
                <c:pt idx="18">
                  <c:v>1.3777847296117431</c:v>
                </c:pt>
                <c:pt idx="19">
                  <c:v>0</c:v>
                </c:pt>
                <c:pt idx="20">
                  <c:v>1.1470182172287071</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22.634122503163269</c:v>
                </c:pt>
                <c:pt idx="2">
                  <c:v>45.985511391672105</c:v>
                </c:pt>
                <c:pt idx="3">
                  <c:v>89.54989137582416</c:v>
                </c:pt>
                <c:pt idx="4">
                  <c:v>142.76778738940018</c:v>
                </c:pt>
                <c:pt idx="5">
                  <c:v>195.90121716588115</c:v>
                </c:pt>
                <c:pt idx="6">
                  <c:v>236.25132627858088</c:v>
                </c:pt>
                <c:pt idx="7">
                  <c:v>263.79223938729933</c:v>
                </c:pt>
                <c:pt idx="8">
                  <c:v>310.91745844704826</c:v>
                </c:pt>
                <c:pt idx="9">
                  <c:v>355.95031698852756</c:v>
                </c:pt>
                <c:pt idx="10">
                  <c:v>403.24631214923625</c:v>
                </c:pt>
                <c:pt idx="11">
                  <c:v>446.69423534847294</c:v>
                </c:pt>
                <c:pt idx="12">
                  <c:v>475.48566452978378</c:v>
                </c:pt>
                <c:pt idx="13">
                  <c:v>499.1321880116086</c:v>
                </c:pt>
                <c:pt idx="14">
                  <c:v>507.75507360931329</c:v>
                </c:pt>
                <c:pt idx="15">
                  <c:v>526.07640828646061</c:v>
                </c:pt>
                <c:pt idx="16">
                  <c:v>535.96165746192219</c:v>
                </c:pt>
                <c:pt idx="17">
                  <c:v>550.966460294527</c:v>
                </c:pt>
                <c:pt idx="18">
                  <c:v>572.48994069892899</c:v>
                </c:pt>
                <c:pt idx="19">
                  <c:v>599.83899533301235</c:v>
                </c:pt>
                <c:pt idx="20">
                  <c:v>615.68255138561028</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1139.404535013975</c:v>
                </c:pt>
                <c:pt idx="2">
                  <c:v>1289.7813910068544</c:v>
                </c:pt>
                <c:pt idx="3">
                  <c:v>1805.3420456235472</c:v>
                </c:pt>
                <c:pt idx="4">
                  <c:v>4200.3950421857735</c:v>
                </c:pt>
                <c:pt idx="5">
                  <c:v>4291.4343243231415</c:v>
                </c:pt>
                <c:pt idx="6">
                  <c:v>3275.0810169211109</c:v>
                </c:pt>
                <c:pt idx="7">
                  <c:v>4330.4859411587386</c:v>
                </c:pt>
                <c:pt idx="8">
                  <c:v>5382.0202499507941</c:v>
                </c:pt>
                <c:pt idx="9">
                  <c:v>5336.4244000370818</c:v>
                </c:pt>
                <c:pt idx="10">
                  <c:v>7790.1766873332817</c:v>
                </c:pt>
                <c:pt idx="11">
                  <c:v>4904.3241483279635</c:v>
                </c:pt>
                <c:pt idx="12">
                  <c:v>4281.2279225797756</c:v>
                </c:pt>
                <c:pt idx="13">
                  <c:v>4911.0158675831408</c:v>
                </c:pt>
                <c:pt idx="14">
                  <c:v>6439.7460218095366</c:v>
                </c:pt>
                <c:pt idx="15">
                  <c:v>5791.3682431588531</c:v>
                </c:pt>
                <c:pt idx="16">
                  <c:v>3002.6692867271377</c:v>
                </c:pt>
                <c:pt idx="17">
                  <c:v>3683.8058747122159</c:v>
                </c:pt>
                <c:pt idx="18">
                  <c:v>5177.00766124652</c:v>
                </c:pt>
                <c:pt idx="19">
                  <c:v>5759.0953324618386</c:v>
                </c:pt>
                <c:pt idx="20">
                  <c:v>7820.5574204734003</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2609.5231455561279</c:v>
                </c:pt>
                <c:pt idx="2">
                  <c:v>2195.9283718217175</c:v>
                </c:pt>
                <c:pt idx="3">
                  <c:v>2517.5261861661911</c:v>
                </c:pt>
                <c:pt idx="4">
                  <c:v>3181.9904405953348</c:v>
                </c:pt>
                <c:pt idx="5">
                  <c:v>3616.5818565380378</c:v>
                </c:pt>
                <c:pt idx="6">
                  <c:v>3874.6154493829326</c:v>
                </c:pt>
                <c:pt idx="7">
                  <c:v>1913.0158390340803</c:v>
                </c:pt>
                <c:pt idx="8">
                  <c:v>3038.1819405596689</c:v>
                </c:pt>
                <c:pt idx="9">
                  <c:v>3268.8975866528599</c:v>
                </c:pt>
                <c:pt idx="10">
                  <c:v>3566.9385830002648</c:v>
                </c:pt>
                <c:pt idx="11">
                  <c:v>5155.7833273991291</c:v>
                </c:pt>
                <c:pt idx="12">
                  <c:v>4550.1614412915242</c:v>
                </c:pt>
                <c:pt idx="13">
                  <c:v>4283.7902993115622</c:v>
                </c:pt>
                <c:pt idx="14">
                  <c:v>6055.5700965553715</c:v>
                </c:pt>
                <c:pt idx="15">
                  <c:v>6553.7328254618242</c:v>
                </c:pt>
                <c:pt idx="16">
                  <c:v>9508.8768147685169</c:v>
                </c:pt>
                <c:pt idx="17">
                  <c:v>6953.6098945399408</c:v>
                </c:pt>
                <c:pt idx="18">
                  <c:v>8096.0077241405543</c:v>
                </c:pt>
                <c:pt idx="19">
                  <c:v>8357.8591413022023</c:v>
                </c:pt>
                <c:pt idx="20">
                  <c:v>8828.4696183985125</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175.4427446248028</c:v>
                </c:pt>
                <c:pt idx="2">
                  <c:v>409.43262987060007</c:v>
                </c:pt>
                <c:pt idx="3">
                  <c:v>769.23726566420009</c:v>
                </c:pt>
                <c:pt idx="4">
                  <c:v>1174.0293487369017</c:v>
                </c:pt>
                <c:pt idx="5">
                  <c:v>1589.9911247418022</c:v>
                </c:pt>
                <c:pt idx="6">
                  <c:v>2049.3157521768026</c:v>
                </c:pt>
                <c:pt idx="7">
                  <c:v>2466.0939254255009</c:v>
                </c:pt>
                <c:pt idx="8">
                  <c:v>2878.1102554868994</c:v>
                </c:pt>
                <c:pt idx="9">
                  <c:v>3336.5263448641017</c:v>
                </c:pt>
                <c:pt idx="10">
                  <c:v>4030.5391378869026</c:v>
                </c:pt>
                <c:pt idx="11">
                  <c:v>4842.6681243792009</c:v>
                </c:pt>
                <c:pt idx="12">
                  <c:v>5669.9056355480025</c:v>
                </c:pt>
                <c:pt idx="13">
                  <c:v>6435.4020228088011</c:v>
                </c:pt>
                <c:pt idx="14">
                  <c:v>7237.7946775883029</c:v>
                </c:pt>
                <c:pt idx="15">
                  <c:v>7957.8448528116023</c:v>
                </c:pt>
                <c:pt idx="16">
                  <c:v>8585.9508067718016</c:v>
                </c:pt>
                <c:pt idx="17">
                  <c:v>9253.4238795983038</c:v>
                </c:pt>
                <c:pt idx="18">
                  <c:v>9958.9389394657046</c:v>
                </c:pt>
                <c:pt idx="19">
                  <c:v>10751.3743788131</c:v>
                </c:pt>
                <c:pt idx="20">
                  <c:v>11667.898072373802</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283.94696554974234</c:v>
                </c:pt>
                <c:pt idx="2">
                  <c:v>283.94696554971858</c:v>
                </c:pt>
                <c:pt idx="3">
                  <c:v>330.63334516611019</c:v>
                </c:pt>
                <c:pt idx="4">
                  <c:v>396.72604552691172</c:v>
                </c:pt>
                <c:pt idx="5">
                  <c:v>462.76262741497897</c:v>
                </c:pt>
                <c:pt idx="6">
                  <c:v>530.84880177744458</c:v>
                </c:pt>
                <c:pt idx="7">
                  <c:v>596.96846098862511</c:v>
                </c:pt>
                <c:pt idx="8">
                  <c:v>662.63853471558775</c:v>
                </c:pt>
                <c:pt idx="9">
                  <c:v>679.2182497786705</c:v>
                </c:pt>
                <c:pt idx="10">
                  <c:v>709.50519123608808</c:v>
                </c:pt>
                <c:pt idx="11">
                  <c:v>950.91357044522272</c:v>
                </c:pt>
                <c:pt idx="12">
                  <c:v>983.34586388239791</c:v>
                </c:pt>
                <c:pt idx="13">
                  <c:v>1049.5938637132042</c:v>
                </c:pt>
                <c:pt idx="14">
                  <c:v>1234.8406507768964</c:v>
                </c:pt>
                <c:pt idx="15">
                  <c:v>1248.3529829332676</c:v>
                </c:pt>
                <c:pt idx="16">
                  <c:v>1410.5170539817841</c:v>
                </c:pt>
                <c:pt idx="17">
                  <c:v>1484.8476273285817</c:v>
                </c:pt>
                <c:pt idx="18">
                  <c:v>1720.6767866130374</c:v>
                </c:pt>
                <c:pt idx="19">
                  <c:v>1780.9949061627262</c:v>
                </c:pt>
                <c:pt idx="20">
                  <c:v>1891.4767545055356</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3670.1007183111133</c:v>
                </c:pt>
                <c:pt idx="1">
                  <c:v>2906.715049048395</c:v>
                </c:pt>
                <c:pt idx="2">
                  <c:v>2832.8106187718122</c:v>
                </c:pt>
                <c:pt idx="3">
                  <c:v>4529.5587471050731</c:v>
                </c:pt>
                <c:pt idx="4">
                  <c:v>3439.8912899863103</c:v>
                </c:pt>
                <c:pt idx="5">
                  <c:v>4043.6199495480946</c:v>
                </c:pt>
                <c:pt idx="6">
                  <c:v>3762.6829536551168</c:v>
                </c:pt>
                <c:pt idx="7">
                  <c:v>2882.0259838342699</c:v>
                </c:pt>
                <c:pt idx="8">
                  <c:v>2766.3188928342606</c:v>
                </c:pt>
                <c:pt idx="9">
                  <c:v>3350.7601290289385</c:v>
                </c:pt>
                <c:pt idx="10">
                  <c:v>4547.7042831081671</c:v>
                </c:pt>
                <c:pt idx="11">
                  <c:v>2837.5439911405556</c:v>
                </c:pt>
                <c:pt idx="12">
                  <c:v>2484.8214877024325</c:v>
                </c:pt>
                <c:pt idx="13">
                  <c:v>2487.3848678450581</c:v>
                </c:pt>
                <c:pt idx="14">
                  <c:v>4485.2284988301735</c:v>
                </c:pt>
                <c:pt idx="15">
                  <c:v>3140.7054360229135</c:v>
                </c:pt>
                <c:pt idx="16">
                  <c:v>4418.7683764080548</c:v>
                </c:pt>
                <c:pt idx="17">
                  <c:v>3441.4836334942988</c:v>
                </c:pt>
                <c:pt idx="18">
                  <c:v>2798.9141276974883</c:v>
                </c:pt>
                <c:pt idx="19">
                  <c:v>3417.1235305073396</c:v>
                </c:pt>
                <c:pt idx="20">
                  <c:v>2368.1752380104094</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2294.3683697055963</c:v>
                </c:pt>
                <c:pt idx="1">
                  <c:v>2211.2663243729235</c:v>
                </c:pt>
                <c:pt idx="2">
                  <c:v>2311.8138242565983</c:v>
                </c:pt>
                <c:pt idx="3">
                  <c:v>2235.2446582320863</c:v>
                </c:pt>
                <c:pt idx="4">
                  <c:v>2196.5218164009898</c:v>
                </c:pt>
                <c:pt idx="5">
                  <c:v>2172.0660756123343</c:v>
                </c:pt>
                <c:pt idx="6">
                  <c:v>2325.8499983269567</c:v>
                </c:pt>
                <c:pt idx="7">
                  <c:v>2255.7653217068614</c:v>
                </c:pt>
                <c:pt idx="8">
                  <c:v>1800.6546105699554</c:v>
                </c:pt>
                <c:pt idx="9">
                  <c:v>1873.7143259780805</c:v>
                </c:pt>
                <c:pt idx="10">
                  <c:v>1829.675791881974</c:v>
                </c:pt>
                <c:pt idx="11">
                  <c:v>1909.0117296518442</c:v>
                </c:pt>
                <c:pt idx="12">
                  <c:v>1967.2335735714353</c:v>
                </c:pt>
                <c:pt idx="13">
                  <c:v>1935.4670326285632</c:v>
                </c:pt>
                <c:pt idx="14">
                  <c:v>1913.9381014632402</c:v>
                </c:pt>
                <c:pt idx="15">
                  <c:v>1902.6714944286296</c:v>
                </c:pt>
                <c:pt idx="16">
                  <c:v>2297.6429237397128</c:v>
                </c:pt>
                <c:pt idx="17">
                  <c:v>1944.9414193223781</c:v>
                </c:pt>
                <c:pt idx="18">
                  <c:v>1906.9036585010776</c:v>
                </c:pt>
                <c:pt idx="19">
                  <c:v>2125.7339876380088</c:v>
                </c:pt>
                <c:pt idx="20">
                  <c:v>2107.6426638211224</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735.5899087030665</c:v>
                </c:pt>
                <c:pt idx="1">
                  <c:v>712.86397035456002</c:v>
                </c:pt>
                <c:pt idx="2">
                  <c:v>714.43737295883614</c:v>
                </c:pt>
                <c:pt idx="3">
                  <c:v>713.76989051159239</c:v>
                </c:pt>
                <c:pt idx="4">
                  <c:v>694.87059575891124</c:v>
                </c:pt>
                <c:pt idx="5">
                  <c:v>694.83232473946816</c:v>
                </c:pt>
                <c:pt idx="6">
                  <c:v>679.90869075502064</c:v>
                </c:pt>
                <c:pt idx="7">
                  <c:v>705.24032684837118</c:v>
                </c:pt>
                <c:pt idx="8">
                  <c:v>622.03334943469122</c:v>
                </c:pt>
                <c:pt idx="9">
                  <c:v>610.66498643773389</c:v>
                </c:pt>
                <c:pt idx="10">
                  <c:v>609.1397423771615</c:v>
                </c:pt>
                <c:pt idx="11">
                  <c:v>607.38511934908786</c:v>
                </c:pt>
                <c:pt idx="12">
                  <c:v>611.36123650961918</c:v>
                </c:pt>
                <c:pt idx="13">
                  <c:v>622.52765417527996</c:v>
                </c:pt>
                <c:pt idx="14">
                  <c:v>615.37937118835839</c:v>
                </c:pt>
                <c:pt idx="15">
                  <c:v>625.86800699957109</c:v>
                </c:pt>
                <c:pt idx="16">
                  <c:v>626.33410520218581</c:v>
                </c:pt>
                <c:pt idx="17">
                  <c:v>641.42067190287082</c:v>
                </c:pt>
                <c:pt idx="18">
                  <c:v>633.04594242982182</c:v>
                </c:pt>
                <c:pt idx="19">
                  <c:v>642.20606679220145</c:v>
                </c:pt>
                <c:pt idx="20">
                  <c:v>658.08184058049505</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0</c:v>
                </c:pt>
                <c:pt idx="1">
                  <c:v>0</c:v>
                </c:pt>
                <c:pt idx="2">
                  <c:v>0</c:v>
                </c:pt>
                <c:pt idx="3">
                  <c:v>1.43755832047029</c:v>
                </c:pt>
                <c:pt idx="4">
                  <c:v>0</c:v>
                </c:pt>
                <c:pt idx="5">
                  <c:v>0</c:v>
                </c:pt>
                <c:pt idx="6">
                  <c:v>0</c:v>
                </c:pt>
                <c:pt idx="7">
                  <c:v>6.0442927534006525</c:v>
                </c:pt>
                <c:pt idx="8">
                  <c:v>0.50105857650142704</c:v>
                </c:pt>
                <c:pt idx="9">
                  <c:v>0</c:v>
                </c:pt>
                <c:pt idx="10">
                  <c:v>0</c:v>
                </c:pt>
                <c:pt idx="11">
                  <c:v>9.9058445889112505</c:v>
                </c:pt>
                <c:pt idx="12">
                  <c:v>4.2592623714452706</c:v>
                </c:pt>
                <c:pt idx="13">
                  <c:v>4.3225398771483601</c:v>
                </c:pt>
                <c:pt idx="14">
                  <c:v>17.84665903541509</c:v>
                </c:pt>
                <c:pt idx="15">
                  <c:v>9.9094630845651217</c:v>
                </c:pt>
                <c:pt idx="16">
                  <c:v>13.32055961992728</c:v>
                </c:pt>
                <c:pt idx="17">
                  <c:v>17.971856068240683</c:v>
                </c:pt>
                <c:pt idx="18">
                  <c:v>20.253435525292627</c:v>
                </c:pt>
                <c:pt idx="19">
                  <c:v>0</c:v>
                </c:pt>
                <c:pt idx="20">
                  <c:v>16.861167793261998</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396.44127822825976</c:v>
                </c:pt>
                <c:pt idx="12">
                  <c:v>24.164968257620174</c:v>
                </c:pt>
                <c:pt idx="13">
                  <c:v>5.3488672566371678</c:v>
                </c:pt>
                <c:pt idx="14">
                  <c:v>233.03245118710208</c:v>
                </c:pt>
                <c:pt idx="15">
                  <c:v>72.602344624030081</c:v>
                </c:pt>
                <c:pt idx="16">
                  <c:v>89.648517776568866</c:v>
                </c:pt>
                <c:pt idx="17">
                  <c:v>0.32764263892035395</c:v>
                </c:pt>
                <c:pt idx="18">
                  <c:v>107.80590614921611</c:v>
                </c:pt>
                <c:pt idx="19">
                  <c:v>10.227006684292567</c:v>
                </c:pt>
                <c:pt idx="20">
                  <c:v>0.52750464866176983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20.249409590891222</c:v>
                </c:pt>
                <c:pt idx="2">
                  <c:v>20.249409590891222</c:v>
                </c:pt>
                <c:pt idx="3">
                  <c:v>20.249409590891222</c:v>
                </c:pt>
                <c:pt idx="4">
                  <c:v>20.249409590891222</c:v>
                </c:pt>
                <c:pt idx="5">
                  <c:v>20.249409590891222</c:v>
                </c:pt>
                <c:pt idx="6">
                  <c:v>20.249409590891222</c:v>
                </c:pt>
                <c:pt idx="7">
                  <c:v>20.249409590891222</c:v>
                </c:pt>
                <c:pt idx="8">
                  <c:v>20.249409590891222</c:v>
                </c:pt>
                <c:pt idx="9">
                  <c:v>20.249409590891222</c:v>
                </c:pt>
                <c:pt idx="10">
                  <c:v>20.249409590891222</c:v>
                </c:pt>
                <c:pt idx="11">
                  <c:v>20.249409590891222</c:v>
                </c:pt>
                <c:pt idx="12">
                  <c:v>20.249409590891222</c:v>
                </c:pt>
                <c:pt idx="13">
                  <c:v>20.249409590891222</c:v>
                </c:pt>
                <c:pt idx="14">
                  <c:v>20.249409590891222</c:v>
                </c:pt>
                <c:pt idx="15">
                  <c:v>20.249409590891222</c:v>
                </c:pt>
                <c:pt idx="16">
                  <c:v>20.249409590891222</c:v>
                </c:pt>
                <c:pt idx="17">
                  <c:v>20.249409590891222</c:v>
                </c:pt>
                <c:pt idx="18">
                  <c:v>20.249409590891222</c:v>
                </c:pt>
                <c:pt idx="19">
                  <c:v>20.249409590891222</c:v>
                </c:pt>
                <c:pt idx="20">
                  <c:v>20.249409590891222</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1022.62843638</c:v>
                </c:pt>
                <c:pt idx="12">
                  <c:v>1022.62843638</c:v>
                </c:pt>
                <c:pt idx="13">
                  <c:v>1172.7952414199999</c:v>
                </c:pt>
                <c:pt idx="14">
                  <c:v>1728.5646643199998</c:v>
                </c:pt>
                <c:pt idx="15">
                  <c:v>1728.5646643199998</c:v>
                </c:pt>
                <c:pt idx="16">
                  <c:v>2149.6976902200004</c:v>
                </c:pt>
                <c:pt idx="17">
                  <c:v>2465.4968703600007</c:v>
                </c:pt>
                <c:pt idx="18">
                  <c:v>3319.4345841600002</c:v>
                </c:pt>
                <c:pt idx="19">
                  <c:v>3319.4345841600002</c:v>
                </c:pt>
                <c:pt idx="20">
                  <c:v>4273.1318240999999</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36.957130923235411</c:v>
                </c:pt>
                <c:pt idx="1">
                  <c:v>24.566232745635407</c:v>
                </c:pt>
                <c:pt idx="2">
                  <c:v>13.416948541835403</c:v>
                </c:pt>
                <c:pt idx="3">
                  <c:v>3.3702996502354097</c:v>
                </c:pt>
                <c:pt idx="4">
                  <c:v>-5.6652672878645944</c:v>
                </c:pt>
                <c:pt idx="5">
                  <c:v>-13.788371611464584</c:v>
                </c:pt>
                <c:pt idx="6">
                  <c:v>-21.096441384164599</c:v>
                </c:pt>
                <c:pt idx="7">
                  <c:v>-27.672103574364584</c:v>
                </c:pt>
                <c:pt idx="8">
                  <c:v>-33.595123712164593</c:v>
                </c:pt>
                <c:pt idx="9">
                  <c:v>173.83585940903538</c:v>
                </c:pt>
                <c:pt idx="10">
                  <c:v>569.82736405303535</c:v>
                </c:pt>
                <c:pt idx="11">
                  <c:v>1493.5859055465353</c:v>
                </c:pt>
                <c:pt idx="12">
                  <c:v>1840.945580895635</c:v>
                </c:pt>
                <c:pt idx="13">
                  <c:v>2096.1268910743347</c:v>
                </c:pt>
                <c:pt idx="14">
                  <c:v>2108.0448065099354</c:v>
                </c:pt>
                <c:pt idx="15">
                  <c:v>2117.8950855524354</c:v>
                </c:pt>
                <c:pt idx="16">
                  <c:v>2128.4513123319352</c:v>
                </c:pt>
                <c:pt idx="17">
                  <c:v>2141.4515416312352</c:v>
                </c:pt>
                <c:pt idx="18">
                  <c:v>2156.9276387366353</c:v>
                </c:pt>
                <c:pt idx="19">
                  <c:v>2166.6403824557356</c:v>
                </c:pt>
                <c:pt idx="20">
                  <c:v>2175.4957437849357</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66.801899030000001</c:v>
                </c:pt>
                <c:pt idx="13">
                  <c:v>284.13652094999998</c:v>
                </c:pt>
                <c:pt idx="14">
                  <c:v>927.56355990999998</c:v>
                </c:pt>
                <c:pt idx="15">
                  <c:v>927.56355990999998</c:v>
                </c:pt>
                <c:pt idx="16">
                  <c:v>1023.79859689</c:v>
                </c:pt>
                <c:pt idx="17">
                  <c:v>1287.4101482299998</c:v>
                </c:pt>
                <c:pt idx="18">
                  <c:v>1674.5793283999999</c:v>
                </c:pt>
                <c:pt idx="19">
                  <c:v>1674.5793283999999</c:v>
                </c:pt>
                <c:pt idx="20">
                  <c:v>1712.5014509399998</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-100.43866151980686</c:v>
                </c:pt>
                <c:pt idx="1">
                  <c:v>-98.538750474031318</c:v>
                </c:pt>
                <c:pt idx="2">
                  <c:v>-98.547133316341956</c:v>
                </c:pt>
                <c:pt idx="3">
                  <c:v>-97.544035399665106</c:v>
                </c:pt>
                <c:pt idx="4">
                  <c:v>-98.891263580848431</c:v>
                </c:pt>
                <c:pt idx="5">
                  <c:v>-97.767834897710216</c:v>
                </c:pt>
                <c:pt idx="6">
                  <c:v>-97.225027496295795</c:v>
                </c:pt>
                <c:pt idx="7">
                  <c:v>-94.15036652598269</c:v>
                </c:pt>
                <c:pt idx="8">
                  <c:v>-92.227320984561729</c:v>
                </c:pt>
                <c:pt idx="9">
                  <c:v>-90.688108193079586</c:v>
                </c:pt>
                <c:pt idx="10">
                  <c:v>-87.885939221515684</c:v>
                </c:pt>
                <c:pt idx="11">
                  <c:v>-87.106727509210359</c:v>
                </c:pt>
                <c:pt idx="12">
                  <c:v>-86.026434497248005</c:v>
                </c:pt>
                <c:pt idx="13">
                  <c:v>-83.207919441119117</c:v>
                </c:pt>
                <c:pt idx="14">
                  <c:v>-81.257451242361086</c:v>
                </c:pt>
                <c:pt idx="15">
                  <c:v>-78.229632490284885</c:v>
                </c:pt>
                <c:pt idx="16">
                  <c:v>-74.496005260392764</c:v>
                </c:pt>
                <c:pt idx="17">
                  <c:v>-72.186851593561101</c:v>
                </c:pt>
                <c:pt idx="18">
                  <c:v>-67.567201007972741</c:v>
                </c:pt>
                <c:pt idx="19">
                  <c:v>-64.341358553847726</c:v>
                </c:pt>
                <c:pt idx="20">
                  <c:v>-61.394551636151263</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7418</c:v>
                </c:pt>
                <c:pt idx="12">
                  <c:v>7418</c:v>
                </c:pt>
                <c:pt idx="13">
                  <c:v>7418</c:v>
                </c:pt>
                <c:pt idx="14">
                  <c:v>8154.848</c:v>
                </c:pt>
                <c:pt idx="15">
                  <c:v>8590.143</c:v>
                </c:pt>
                <c:pt idx="16">
                  <c:v>8644.8479999999981</c:v>
                </c:pt>
                <c:pt idx="17">
                  <c:v>8644.8479999999981</c:v>
                </c:pt>
                <c:pt idx="18">
                  <c:v>8644.8479999999981</c:v>
                </c:pt>
                <c:pt idx="19">
                  <c:v>8644.8479999999981</c:v>
                </c:pt>
                <c:pt idx="20">
                  <c:v>8644.8479999999981</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739.99999999999989</c:v>
                </c:pt>
                <c:pt idx="2">
                  <c:v>2420</c:v>
                </c:pt>
                <c:pt idx="3">
                  <c:v>2420</c:v>
                </c:pt>
                <c:pt idx="4">
                  <c:v>2419.9999999999991</c:v>
                </c:pt>
                <c:pt idx="5">
                  <c:v>2419.9999999999991</c:v>
                </c:pt>
                <c:pt idx="6">
                  <c:v>2419.9999999999991</c:v>
                </c:pt>
                <c:pt idx="7">
                  <c:v>3504.9999999999986</c:v>
                </c:pt>
                <c:pt idx="8">
                  <c:v>5174.9999999999982</c:v>
                </c:pt>
                <c:pt idx="9">
                  <c:v>5937.4999999999991</c:v>
                </c:pt>
                <c:pt idx="10">
                  <c:v>6312.4999999999991</c:v>
                </c:pt>
                <c:pt idx="11">
                  <c:v>8919.8399999600024</c:v>
                </c:pt>
                <c:pt idx="12">
                  <c:v>9436.8399999700014</c:v>
                </c:pt>
                <c:pt idx="13">
                  <c:v>9598.8399999700014</c:v>
                </c:pt>
                <c:pt idx="14">
                  <c:v>11265.687999970007</c:v>
                </c:pt>
                <c:pt idx="15">
                  <c:v>11700.982999970005</c:v>
                </c:pt>
                <c:pt idx="16">
                  <c:v>12371.087999960006</c:v>
                </c:pt>
                <c:pt idx="17">
                  <c:v>12371.087999960006</c:v>
                </c:pt>
                <c:pt idx="18">
                  <c:v>13454.487999960005</c:v>
                </c:pt>
                <c:pt idx="19">
                  <c:v>13574.487999960005</c:v>
                </c:pt>
                <c:pt idx="20">
                  <c:v>13574.487999960005</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94146.455041815294</c:v>
                </c:pt>
                <c:pt idx="1">
                  <c:v>70257.554829036264</c:v>
                </c:pt>
                <c:pt idx="2">
                  <c:v>66756.319625554985</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28253.201091957333</c:v>
                </c:pt>
                <c:pt idx="1">
                  <c:v>20574.389024441927</c:v>
                </c:pt>
                <c:pt idx="2">
                  <c:v>20502.528254308116</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3105.1641947416256</c:v>
                </c:pt>
                <c:pt idx="1">
                  <c:v>2634.6854866782978</c:v>
                </c:pt>
                <c:pt idx="2">
                  <c:v>5992.874745876642</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80.54660953994086</c:v>
                </c:pt>
                <c:pt idx="1">
                  <c:v>128.24990545407013</c:v>
                </c:pt>
                <c:pt idx="2">
                  <c:v>2570.8100022545887</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15598.150827518635</c:v>
                </c:pt>
                <c:pt idx="1">
                  <c:v>14000.744381516142</c:v>
                </c:pt>
                <c:pt idx="2">
                  <c:v>14206.551374855106</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120.51611371281994</c:v>
                </c:pt>
                <c:pt idx="1">
                  <c:v>977.33285982408415</c:v>
                </c:pt>
                <c:pt idx="2">
                  <c:v>4847.7270490912842</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c:v>
                </c:pt>
                <c:pt idx="1">
                  <c:v>0</c:v>
                </c:pt>
                <c:pt idx="2">
                  <c:v>1.1470182172287071</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206.57490737987999</c:v>
                </c:pt>
                <c:pt idx="1">
                  <c:v>609.82121952911621</c:v>
                </c:pt>
                <c:pt idx="2">
                  <c:v>822.25745876549024</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29015.876385161566</c:v>
                </c:pt>
                <c:pt idx="1">
                  <c:v>36806.053072494848</c:v>
                </c:pt>
                <c:pt idx="2">
                  <c:v>36836.433805634966</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12774.527528157605</c:v>
                </c:pt>
                <c:pt idx="1">
                  <c:v>16341.46611115787</c:v>
                </c:pt>
                <c:pt idx="2">
                  <c:v>21602.997146556118</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12935.145543696399</c:v>
                </c:pt>
                <c:pt idx="1">
                  <c:v>16965.684681583301</c:v>
                </c:pt>
                <c:pt idx="2">
                  <c:v>24603.043616070201</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Slow Change (DP5)</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121.308461871771</c:v>
                </c:pt>
                <c:pt idx="1">
                  <c:v>120.9302424936555</c:v>
                </c:pt>
                <c:pt idx="2">
                  <c:v>120.83553473233098</c:v>
                </c:pt>
                <c:pt idx="3">
                  <c:v>115.69944024330078</c:v>
                </c:pt>
                <c:pt idx="4">
                  <c:v>113.4153771933872</c:v>
                </c:pt>
                <c:pt idx="5">
                  <c:v>110.63917496903116</c:v>
                </c:pt>
                <c:pt idx="6">
                  <c:v>117.92268639176864</c:v>
                </c:pt>
                <c:pt idx="7">
                  <c:v>108.83354585469948</c:v>
                </c:pt>
                <c:pt idx="8">
                  <c:v>92.114232996910289</c:v>
                </c:pt>
                <c:pt idx="9">
                  <c:v>94.956728441616477</c:v>
                </c:pt>
                <c:pt idx="10">
                  <c:v>87.561761861545776</c:v>
                </c:pt>
                <c:pt idx="11">
                  <c:v>91.679985390936181</c:v>
                </c:pt>
                <c:pt idx="12">
                  <c:v>93.650921898567859</c:v>
                </c:pt>
                <c:pt idx="13">
                  <c:v>90.784689131151865</c:v>
                </c:pt>
                <c:pt idx="14">
                  <c:v>91.583571767411357</c:v>
                </c:pt>
                <c:pt idx="15">
                  <c:v>90.432787036307559</c:v>
                </c:pt>
                <c:pt idx="16">
                  <c:v>93.942840553917563</c:v>
                </c:pt>
                <c:pt idx="17">
                  <c:v>91.990405221836994</c:v>
                </c:pt>
                <c:pt idx="18">
                  <c:v>93.414883813244117</c:v>
                </c:pt>
                <c:pt idx="19">
                  <c:v>94.007612192827196</c:v>
                </c:pt>
                <c:pt idx="20">
                  <c:v>89.576019764234601</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112.37983286898906</c:v>
                </c:pt>
                <c:pt idx="1">
                  <c:v>153.62545660111405</c:v>
                </c:pt>
                <c:pt idx="2">
                  <c:v>116.36442523749947</c:v>
                </c:pt>
                <c:pt idx="3">
                  <c:v>116.6710547959529</c:v>
                </c:pt>
                <c:pt idx="4">
                  <c:v>128.45369932487236</c:v>
                </c:pt>
                <c:pt idx="5">
                  <c:v>123.05644171512122</c:v>
                </c:pt>
                <c:pt idx="6">
                  <c:v>116.48322980759116</c:v>
                </c:pt>
                <c:pt idx="7">
                  <c:v>96.775961936666846</c:v>
                </c:pt>
                <c:pt idx="8">
                  <c:v>94.789674122972258</c:v>
                </c:pt>
                <c:pt idx="9">
                  <c:v>98.180819597811947</c:v>
                </c:pt>
                <c:pt idx="10">
                  <c:v>104.277378376131</c:v>
                </c:pt>
                <c:pt idx="11">
                  <c:v>103.14055518851389</c:v>
                </c:pt>
                <c:pt idx="12">
                  <c:v>102.9248005714493</c:v>
                </c:pt>
                <c:pt idx="13">
                  <c:v>96.908064836734567</c:v>
                </c:pt>
                <c:pt idx="14">
                  <c:v>338.55914766219911</c:v>
                </c:pt>
                <c:pt idx="15">
                  <c:v>344.60589277180509</c:v>
                </c:pt>
                <c:pt idx="16">
                  <c:v>348.08501713962869</c:v>
                </c:pt>
                <c:pt idx="17">
                  <c:v>362.05486310955223</c:v>
                </c:pt>
                <c:pt idx="18">
                  <c:v>675.59655293300432</c:v>
                </c:pt>
                <c:pt idx="19">
                  <c:v>991.57123348315463</c:v>
                </c:pt>
                <c:pt idx="20">
                  <c:v>1805.5949733467703</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6.3484853051918506</c:v>
                </c:pt>
                <c:pt idx="1">
                  <c:v>17.532617429419243</c:v>
                </c:pt>
                <c:pt idx="2">
                  <c:v>16.289992439460029</c:v>
                </c:pt>
                <c:pt idx="3">
                  <c:v>50.770876923432127</c:v>
                </c:pt>
                <c:pt idx="4">
                  <c:v>19.597595810954193</c:v>
                </c:pt>
                <c:pt idx="5">
                  <c:v>25.291795095645682</c:v>
                </c:pt>
                <c:pt idx="6">
                  <c:v>21.09786438153473</c:v>
                </c:pt>
                <c:pt idx="7">
                  <c:v>32.806712887022016</c:v>
                </c:pt>
                <c:pt idx="8">
                  <c:v>57.510825784405142</c:v>
                </c:pt>
                <c:pt idx="9">
                  <c:v>72.357374211117303</c:v>
                </c:pt>
                <c:pt idx="10">
                  <c:v>128.57801066598213</c:v>
                </c:pt>
                <c:pt idx="11">
                  <c:v>61.945801800872772</c:v>
                </c:pt>
                <c:pt idx="12">
                  <c:v>56.469763215903335</c:v>
                </c:pt>
                <c:pt idx="13">
                  <c:v>101.99395469467044</c:v>
                </c:pt>
                <c:pt idx="14">
                  <c:v>499.92433026663093</c:v>
                </c:pt>
                <c:pt idx="15">
                  <c:v>564.2192933451422</c:v>
                </c:pt>
                <c:pt idx="16">
                  <c:v>1764.4322006276616</c:v>
                </c:pt>
                <c:pt idx="17">
                  <c:v>1186.6007589638671</c:v>
                </c:pt>
                <c:pt idx="18">
                  <c:v>1500.1441565418856</c:v>
                </c:pt>
                <c:pt idx="19">
                  <c:v>1670.4535562351409</c:v>
                </c:pt>
                <c:pt idx="20">
                  <c:v>1275.4568897708616</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52.634723082233286</c:v>
                </c:pt>
                <c:pt idx="4">
                  <c:v>571.54241022776534</c:v>
                </c:pt>
                <c:pt idx="5">
                  <c:v>905.06602108583616</c:v>
                </c:pt>
                <c:pt idx="6">
                  <c:v>725.12102984173589</c:v>
                </c:pt>
                <c:pt idx="7">
                  <c:v>504.01486322689703</c:v>
                </c:pt>
                <c:pt idx="8">
                  <c:v>699.24829614264354</c:v>
                </c:pt>
                <c:pt idx="9">
                  <c:v>726.96712924328597</c:v>
                </c:pt>
                <c:pt idx="10">
                  <c:v>821.47831932420513</c:v>
                </c:pt>
                <c:pt idx="11">
                  <c:v>1253.7113505334778</c:v>
                </c:pt>
                <c:pt idx="12">
                  <c:v>1633.1207512306096</c:v>
                </c:pt>
                <c:pt idx="13">
                  <c:v>1078.6848962487386</c:v>
                </c:pt>
                <c:pt idx="14">
                  <c:v>2800.81321045098</c:v>
                </c:pt>
                <c:pt idx="15">
                  <c:v>2406.0550921467284</c:v>
                </c:pt>
                <c:pt idx="16">
                  <c:v>2783.9026405593218</c:v>
                </c:pt>
                <c:pt idx="17">
                  <c:v>2794.9737248228353</c:v>
                </c:pt>
                <c:pt idx="18">
                  <c:v>2657.4197669857544</c:v>
                </c:pt>
                <c:pt idx="19">
                  <c:v>2812.0540871776839</c:v>
                </c:pt>
                <c:pt idx="20">
                  <c:v>3012.4192896862814</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206.57490737987999</c:v>
                </c:pt>
                <c:pt idx="1">
                  <c:v>229.20902988304326</c:v>
                </c:pt>
                <c:pt idx="2">
                  <c:v>252.56041877155209</c:v>
                </c:pt>
                <c:pt idx="3">
                  <c:v>296.12479875570415</c:v>
                </c:pt>
                <c:pt idx="4">
                  <c:v>349.34269476928017</c:v>
                </c:pt>
                <c:pt idx="5">
                  <c:v>402.47612454576114</c:v>
                </c:pt>
                <c:pt idx="6">
                  <c:v>442.82623365846086</c:v>
                </c:pt>
                <c:pt idx="7">
                  <c:v>470.36714676717935</c:v>
                </c:pt>
                <c:pt idx="8">
                  <c:v>517.49236582692822</c:v>
                </c:pt>
                <c:pt idx="9">
                  <c:v>562.52522436840752</c:v>
                </c:pt>
                <c:pt idx="10">
                  <c:v>609.82121952911621</c:v>
                </c:pt>
                <c:pt idx="11">
                  <c:v>653.2691427283529</c:v>
                </c:pt>
                <c:pt idx="12">
                  <c:v>682.06057190966374</c:v>
                </c:pt>
                <c:pt idx="13">
                  <c:v>705.70709539148856</c:v>
                </c:pt>
                <c:pt idx="14">
                  <c:v>714.32998098919325</c:v>
                </c:pt>
                <c:pt idx="15">
                  <c:v>732.65131566634057</c:v>
                </c:pt>
                <c:pt idx="16">
                  <c:v>742.53656484180215</c:v>
                </c:pt>
                <c:pt idx="17">
                  <c:v>757.54136767440696</c:v>
                </c:pt>
                <c:pt idx="18">
                  <c:v>779.06484807880895</c:v>
                </c:pt>
                <c:pt idx="19">
                  <c:v>806.41390271289231</c:v>
                </c:pt>
                <c:pt idx="20">
                  <c:v>822.25745876549024</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-7970</c:v>
                </c:pt>
                <c:pt idx="15">
                  <c:v>-7970</c:v>
                </c:pt>
                <c:pt idx="16">
                  <c:v>-7970</c:v>
                </c:pt>
                <c:pt idx="17">
                  <c:v>-7970</c:v>
                </c:pt>
                <c:pt idx="18">
                  <c:v>-7970</c:v>
                </c:pt>
                <c:pt idx="19">
                  <c:v>-7970</c:v>
                </c:pt>
                <c:pt idx="20">
                  <c:v>-7970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-1112.6184670699995</c:v>
                </c:pt>
                <c:pt idx="16">
                  <c:v>-1112.6184670699995</c:v>
                </c:pt>
                <c:pt idx="17">
                  <c:v>-1112.6184670699995</c:v>
                </c:pt>
                <c:pt idx="18">
                  <c:v>-1552.6184670699995</c:v>
                </c:pt>
                <c:pt idx="19">
                  <c:v>-1672.6184670699995</c:v>
                </c:pt>
                <c:pt idx="20">
                  <c:v>-1672.6184670699995</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8.9566676096255833</c:v>
                </c:pt>
                <c:pt idx="1">
                  <c:v>16.565769432025718</c:v>
                </c:pt>
                <c:pt idx="2">
                  <c:v>5.4164852282256106</c:v>
                </c:pt>
                <c:pt idx="3">
                  <c:v>2035.3698363366257</c:v>
                </c:pt>
                <c:pt idx="4">
                  <c:v>2026.3342693985255</c:v>
                </c:pt>
                <c:pt idx="5">
                  <c:v>2018.2111650749252</c:v>
                </c:pt>
                <c:pt idx="6">
                  <c:v>2010.9030953022257</c:v>
                </c:pt>
                <c:pt idx="7">
                  <c:v>2004.327433112026</c:v>
                </c:pt>
                <c:pt idx="8">
                  <c:v>1998.4044129742256</c:v>
                </c:pt>
                <c:pt idx="9">
                  <c:v>1963.0796151054255</c:v>
                </c:pt>
                <c:pt idx="10">
                  <c:v>1968.3816046494258</c:v>
                </c:pt>
                <c:pt idx="11">
                  <c:v>1979.9500697529256</c:v>
                </c:pt>
                <c:pt idx="12">
                  <c:v>1937.7724972320257</c:v>
                </c:pt>
                <c:pt idx="13">
                  <c:v>1904.8916853007258</c:v>
                </c:pt>
                <c:pt idx="14">
                  <c:v>2722.1823400763255</c:v>
                </c:pt>
                <c:pt idx="15">
                  <c:v>2800.502423448826</c:v>
                </c:pt>
                <c:pt idx="16">
                  <c:v>3405.5616603883259</c:v>
                </c:pt>
                <c:pt idx="17">
                  <c:v>3418.5618896876254</c:v>
                </c:pt>
                <c:pt idx="18">
                  <c:v>4038.5704247830258</c:v>
                </c:pt>
                <c:pt idx="19">
                  <c:v>4662.2947346321253</c:v>
                </c:pt>
                <c:pt idx="20">
                  <c:v>6348.8238369613264</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-0.43866151980688528</c:v>
                </c:pt>
                <c:pt idx="1">
                  <c:v>1.4612495259686966</c:v>
                </c:pt>
                <c:pt idx="2">
                  <c:v>1.4528666836579873</c:v>
                </c:pt>
                <c:pt idx="3">
                  <c:v>2.4559646003348803</c:v>
                </c:pt>
                <c:pt idx="4">
                  <c:v>1.108736419151569</c:v>
                </c:pt>
                <c:pt idx="5">
                  <c:v>2.2321651022897413</c:v>
                </c:pt>
                <c:pt idx="6">
                  <c:v>2.7749725037042481</c:v>
                </c:pt>
                <c:pt idx="7">
                  <c:v>5.8496334740173097</c:v>
                </c:pt>
                <c:pt idx="8">
                  <c:v>7.772679015438257</c:v>
                </c:pt>
                <c:pt idx="9">
                  <c:v>9.3118918069204142</c:v>
                </c:pt>
                <c:pt idx="10">
                  <c:v>12.114060778484316</c:v>
                </c:pt>
                <c:pt idx="11">
                  <c:v>12.89327249078957</c:v>
                </c:pt>
                <c:pt idx="12">
                  <c:v>13.973565502751967</c:v>
                </c:pt>
                <c:pt idx="13">
                  <c:v>16.792080558880855</c:v>
                </c:pt>
                <c:pt idx="14">
                  <c:v>18.742548757638872</c:v>
                </c:pt>
                <c:pt idx="15">
                  <c:v>21.770367509715129</c:v>
                </c:pt>
                <c:pt idx="16">
                  <c:v>25.503994739607265</c:v>
                </c:pt>
                <c:pt idx="17">
                  <c:v>27.813148406438927</c:v>
                </c:pt>
                <c:pt idx="18">
                  <c:v>32.432798992027188</c:v>
                </c:pt>
                <c:pt idx="19">
                  <c:v>35.658641446152217</c:v>
                </c:pt>
                <c:pt idx="20">
                  <c:v>38.605448363848723</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20.89889108942657</c:v>
                </c:pt>
                <c:pt idx="1">
                  <c:v>56.149475348600447</c:v>
                </c:pt>
                <c:pt idx="2">
                  <c:v>90.71229909884778</c:v>
                </c:pt>
                <c:pt idx="3">
                  <c:v>167.27809752669987</c:v>
                </c:pt>
                <c:pt idx="4">
                  <c:v>249.15283743534786</c:v>
                </c:pt>
                <c:pt idx="5">
                  <c:v>304.31170156263789</c:v>
                </c:pt>
                <c:pt idx="6">
                  <c:v>348.74677271752552</c:v>
                </c:pt>
                <c:pt idx="7">
                  <c:v>382.52199928595127</c:v>
                </c:pt>
                <c:pt idx="8">
                  <c:v>480.23542707530515</c:v>
                </c:pt>
                <c:pt idx="9">
                  <c:v>509.72253923740283</c:v>
                </c:pt>
                <c:pt idx="10">
                  <c:v>594.26068653304651</c:v>
                </c:pt>
                <c:pt idx="11">
                  <c:v>641.75585207171434</c:v>
                </c:pt>
                <c:pt idx="12">
                  <c:v>689.20046587875208</c:v>
                </c:pt>
                <c:pt idx="13">
                  <c:v>716.63271460489477</c:v>
                </c:pt>
                <c:pt idx="14">
                  <c:v>736.82262918162087</c:v>
                </c:pt>
                <c:pt idx="15">
                  <c:v>736.81180542260427</c:v>
                </c:pt>
                <c:pt idx="16">
                  <c:v>746.17989235113691</c:v>
                </c:pt>
                <c:pt idx="17">
                  <c:v>777.81056835801269</c:v>
                </c:pt>
                <c:pt idx="18">
                  <c:v>829.18164093430732</c:v>
                </c:pt>
                <c:pt idx="19">
                  <c:v>841.52150912103184</c:v>
                </c:pt>
                <c:pt idx="20">
                  <c:v>853.58336207249317</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1087.2000000000007</c:v>
                </c:pt>
                <c:pt idx="3">
                  <c:v>1227.0000000000018</c:v>
                </c:pt>
                <c:pt idx="4">
                  <c:v>1547</c:v>
                </c:pt>
                <c:pt idx="5">
                  <c:v>1867</c:v>
                </c:pt>
                <c:pt idx="6">
                  <c:v>2187</c:v>
                </c:pt>
                <c:pt idx="7">
                  <c:v>2507</c:v>
                </c:pt>
                <c:pt idx="8">
                  <c:v>2736.25</c:v>
                </c:pt>
                <c:pt idx="9">
                  <c:v>2690.25</c:v>
                </c:pt>
                <c:pt idx="10">
                  <c:v>2690.25</c:v>
                </c:pt>
                <c:pt idx="11">
                  <c:v>2690.25</c:v>
                </c:pt>
                <c:pt idx="12">
                  <c:v>2411.5500000000011</c:v>
                </c:pt>
                <c:pt idx="13">
                  <c:v>2411.5500000000011</c:v>
                </c:pt>
                <c:pt idx="14">
                  <c:v>2428.5724922000009</c:v>
                </c:pt>
                <c:pt idx="15">
                  <c:v>2127.2724921999998</c:v>
                </c:pt>
                <c:pt idx="16">
                  <c:v>1982.67</c:v>
                </c:pt>
                <c:pt idx="17">
                  <c:v>1373.67</c:v>
                </c:pt>
                <c:pt idx="18">
                  <c:v>854.97000000000116</c:v>
                </c:pt>
                <c:pt idx="19">
                  <c:v>681.79522188000192</c:v>
                </c:pt>
                <c:pt idx="20">
                  <c:v>633.49522188000083</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990</c:v>
                </c:pt>
                <c:pt idx="4">
                  <c:v>1090</c:v>
                </c:pt>
                <c:pt idx="5">
                  <c:v>1190</c:v>
                </c:pt>
                <c:pt idx="6">
                  <c:v>1290</c:v>
                </c:pt>
                <c:pt idx="7">
                  <c:v>1390</c:v>
                </c:pt>
                <c:pt idx="8">
                  <c:v>1490</c:v>
                </c:pt>
                <c:pt idx="9">
                  <c:v>1490</c:v>
                </c:pt>
                <c:pt idx="10">
                  <c:v>1490</c:v>
                </c:pt>
                <c:pt idx="11">
                  <c:v>1490</c:v>
                </c:pt>
                <c:pt idx="12">
                  <c:v>1490</c:v>
                </c:pt>
                <c:pt idx="13">
                  <c:v>1490</c:v>
                </c:pt>
                <c:pt idx="14">
                  <c:v>1436.72415181</c:v>
                </c:pt>
                <c:pt idx="15">
                  <c:v>1775.3852153200005</c:v>
                </c:pt>
                <c:pt idx="16">
                  <c:v>3680.3424953100002</c:v>
                </c:pt>
                <c:pt idx="17">
                  <c:v>3530.0424953099991</c:v>
                </c:pt>
                <c:pt idx="18">
                  <c:v>4040.8917473000001</c:v>
                </c:pt>
                <c:pt idx="19">
                  <c:v>5015.2321067599987</c:v>
                </c:pt>
                <c:pt idx="20">
                  <c:v>5015.2321067599987</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113.63782001521031</c:v>
                </c:pt>
                <c:pt idx="1">
                  <c:v>246.48874297385009</c:v>
                </c:pt>
                <c:pt idx="2">
                  <c:v>383.88810804442801</c:v>
                </c:pt>
                <c:pt idx="3">
                  <c:v>613.73901813325028</c:v>
                </c:pt>
                <c:pt idx="4">
                  <c:v>850.93668698675901</c:v>
                </c:pt>
                <c:pt idx="5">
                  <c:v>1080.1774023622365</c:v>
                </c:pt>
                <c:pt idx="6">
                  <c:v>1324.447844791619</c:v>
                </c:pt>
                <c:pt idx="7">
                  <c:v>1563.5321546598843</c:v>
                </c:pt>
                <c:pt idx="8">
                  <c:v>1801.9243537013153</c:v>
                </c:pt>
                <c:pt idx="9">
                  <c:v>2084.2278147248107</c:v>
                </c:pt>
                <c:pt idx="10">
                  <c:v>2640.6910999518641</c:v>
                </c:pt>
                <c:pt idx="11">
                  <c:v>3175.0507514631299</c:v>
                </c:pt>
                <c:pt idx="12">
                  <c:v>3753.086995706959</c:v>
                </c:pt>
                <c:pt idx="13">
                  <c:v>4175.1054796991921</c:v>
                </c:pt>
                <c:pt idx="14">
                  <c:v>4753.2734429584798</c:v>
                </c:pt>
                <c:pt idx="15">
                  <c:v>5131.8698052602667</c:v>
                </c:pt>
                <c:pt idx="16">
                  <c:v>5570.0970549113117</c:v>
                </c:pt>
                <c:pt idx="17">
                  <c:v>5984.8779079125361</c:v>
                </c:pt>
                <c:pt idx="18">
                  <c:v>6425.2383016485437</c:v>
                </c:pt>
                <c:pt idx="19">
                  <c:v>7053.9912027089467</c:v>
                </c:pt>
                <c:pt idx="20">
                  <c:v>7685.0480025249999</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8.518006089818698</c:v>
                </c:pt>
                <c:pt idx="1">
                  <c:v>-696.97298104200604</c:v>
                </c:pt>
                <c:pt idx="2">
                  <c:v>-2363.1306480881167</c:v>
                </c:pt>
                <c:pt idx="3">
                  <c:v>-332.17419906303991</c:v>
                </c:pt>
                <c:pt idx="4">
                  <c:v>-342.55699418232336</c:v>
                </c:pt>
                <c:pt idx="5">
                  <c:v>-349.55666982278547</c:v>
                </c:pt>
                <c:pt idx="6">
                  <c:v>-356.32193219407054</c:v>
                </c:pt>
                <c:pt idx="7">
                  <c:v>-1444.8229334139571</c:v>
                </c:pt>
                <c:pt idx="8">
                  <c:v>-3118.8229080003371</c:v>
                </c:pt>
                <c:pt idx="9">
                  <c:v>-3885.1084930876541</c:v>
                </c:pt>
                <c:pt idx="10">
                  <c:v>-3862.0043345720901</c:v>
                </c:pt>
                <c:pt idx="11">
                  <c:v>-7338.996657716285</c:v>
                </c:pt>
                <c:pt idx="12">
                  <c:v>-7842.0939372352223</c:v>
                </c:pt>
                <c:pt idx="13">
                  <c:v>-7989.1562341103927</c:v>
                </c:pt>
                <c:pt idx="14">
                  <c:v>-9219.9151111360352</c:v>
                </c:pt>
                <c:pt idx="15">
                  <c:v>-8925.3456761114576</c:v>
                </c:pt>
                <c:pt idx="16">
                  <c:v>-8931.9528119320694</c:v>
                </c:pt>
                <c:pt idx="17">
                  <c:v>-8916.6434289659373</c:v>
                </c:pt>
                <c:pt idx="18">
                  <c:v>-9375.4152432849478</c:v>
                </c:pt>
                <c:pt idx="19">
                  <c:v>-8868.4650909817228</c:v>
                </c:pt>
                <c:pt idx="20">
                  <c:v>-7178.9891817348253</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413.79063427770001</c:v>
                </c:pt>
                <c:pt idx="1">
                  <c:v>401.39973610010003</c:v>
                </c:pt>
                <c:pt idx="2">
                  <c:v>390.25045189629998</c:v>
                </c:pt>
                <c:pt idx="3">
                  <c:v>380.20380300470003</c:v>
                </c:pt>
                <c:pt idx="4">
                  <c:v>371.16823606659995</c:v>
                </c:pt>
                <c:pt idx="5">
                  <c:v>363.04513174300007</c:v>
                </c:pt>
                <c:pt idx="6">
                  <c:v>355.73706197030003</c:v>
                </c:pt>
                <c:pt idx="7">
                  <c:v>349.16139978009994</c:v>
                </c:pt>
                <c:pt idx="8">
                  <c:v>343.2383796423</c:v>
                </c:pt>
                <c:pt idx="9">
                  <c:v>307.91358177349997</c:v>
                </c:pt>
                <c:pt idx="10">
                  <c:v>313.21557131749995</c:v>
                </c:pt>
                <c:pt idx="11">
                  <c:v>324.78403642100005</c:v>
                </c:pt>
                <c:pt idx="12">
                  <c:v>282.60646390009998</c:v>
                </c:pt>
                <c:pt idx="13">
                  <c:v>249.72565196879998</c:v>
                </c:pt>
                <c:pt idx="14">
                  <c:v>665.5374727144</c:v>
                </c:pt>
                <c:pt idx="15">
                  <c:v>675.3877517569</c:v>
                </c:pt>
                <c:pt idx="16">
                  <c:v>685.94397853639998</c:v>
                </c:pt>
                <c:pt idx="17">
                  <c:v>698.94420783570001</c:v>
                </c:pt>
                <c:pt idx="18">
                  <c:v>1318.9527429310999</c:v>
                </c:pt>
                <c:pt idx="19">
                  <c:v>1942.6770527802003</c:v>
                </c:pt>
                <c:pt idx="20">
                  <c:v>3629.2061551094002</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830</c:v>
                </c:pt>
                <c:pt idx="13">
                  <c:v>830</c:v>
                </c:pt>
                <c:pt idx="14">
                  <c:v>1231.4788340299999</c:v>
                </c:pt>
                <c:pt idx="15">
                  <c:v>1299.9486383600001</c:v>
                </c:pt>
                <c:pt idx="16">
                  <c:v>1894.4516485199999</c:v>
                </c:pt>
                <c:pt idx="17">
                  <c:v>1894.4516485199999</c:v>
                </c:pt>
                <c:pt idx="18">
                  <c:v>1894.4516485199999</c:v>
                </c:pt>
                <c:pt idx="19">
                  <c:v>1894.4516485199999</c:v>
                </c:pt>
                <c:pt idx="20">
                  <c:v>1894.4516485199999</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288.84481331493367</c:v>
                </c:pt>
                <c:pt idx="1">
                  <c:v>324.09539757410755</c:v>
                </c:pt>
                <c:pt idx="2">
                  <c:v>358.65822132435488</c:v>
                </c:pt>
                <c:pt idx="3">
                  <c:v>435.22401975220697</c:v>
                </c:pt>
                <c:pt idx="4">
                  <c:v>517.09875966085497</c:v>
                </c:pt>
                <c:pt idx="5">
                  <c:v>572.257623788145</c:v>
                </c:pt>
                <c:pt idx="6">
                  <c:v>616.69269494303262</c:v>
                </c:pt>
                <c:pt idx="7">
                  <c:v>650.46792151145837</c:v>
                </c:pt>
                <c:pt idx="8">
                  <c:v>748.18134930081226</c:v>
                </c:pt>
                <c:pt idx="9">
                  <c:v>777.66846146290993</c:v>
                </c:pt>
                <c:pt idx="10">
                  <c:v>862.20660875855356</c:v>
                </c:pt>
                <c:pt idx="11">
                  <c:v>909.7017742972215</c:v>
                </c:pt>
                <c:pt idx="12">
                  <c:v>957.14638810425913</c:v>
                </c:pt>
                <c:pt idx="13">
                  <c:v>984.57863683040193</c:v>
                </c:pt>
                <c:pt idx="14">
                  <c:v>1004.7685514071279</c:v>
                </c:pt>
                <c:pt idx="15">
                  <c:v>1004.7577276481114</c:v>
                </c:pt>
                <c:pt idx="16">
                  <c:v>1014.125814576644</c:v>
                </c:pt>
                <c:pt idx="17">
                  <c:v>1045.7564905835197</c:v>
                </c:pt>
                <c:pt idx="18">
                  <c:v>1097.1275631598144</c:v>
                </c:pt>
                <c:pt idx="19">
                  <c:v>1109.4674313465389</c:v>
                </c:pt>
                <c:pt idx="20">
                  <c:v>1121.5292842980002</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10366</c:v>
                </c:pt>
                <c:pt idx="15">
                  <c:v>10366</c:v>
                </c:pt>
                <c:pt idx="16">
                  <c:v>10366</c:v>
                </c:pt>
                <c:pt idx="17">
                  <c:v>10366</c:v>
                </c:pt>
                <c:pt idx="18">
                  <c:v>10366</c:v>
                </c:pt>
                <c:pt idx="19">
                  <c:v>10366</c:v>
                </c:pt>
                <c:pt idx="20">
                  <c:v>10366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5700.2545329100003</c:v>
                </c:pt>
                <c:pt idx="16">
                  <c:v>5700.2545329100003</c:v>
                </c:pt>
                <c:pt idx="17">
                  <c:v>5700.2545329100003</c:v>
                </c:pt>
                <c:pt idx="18">
                  <c:v>5260.2545329100003</c:v>
                </c:pt>
                <c:pt idx="19">
                  <c:v>5140.2545329100003</c:v>
                </c:pt>
                <c:pt idx="20">
                  <c:v>5140.2545329100003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7296.5000000400014</c:v>
                </c:pt>
                <c:pt idx="11">
                  <c:v>7296.5000000400014</c:v>
                </c:pt>
                <c:pt idx="12">
                  <c:v>7296.5000000400014</c:v>
                </c:pt>
                <c:pt idx="13">
                  <c:v>7296.5000000400014</c:v>
                </c:pt>
                <c:pt idx="14">
                  <c:v>7296.5000000400014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1223.7906342777001</c:v>
                </c:pt>
                <c:pt idx="1">
                  <c:v>1231.3997361001002</c:v>
                </c:pt>
                <c:pt idx="2">
                  <c:v>1220.2504518963001</c:v>
                </c:pt>
                <c:pt idx="3">
                  <c:v>3250.2038030047001</c:v>
                </c:pt>
                <c:pt idx="4">
                  <c:v>3241.1682360666</c:v>
                </c:pt>
                <c:pt idx="5">
                  <c:v>3233.0451317429997</c:v>
                </c:pt>
                <c:pt idx="6">
                  <c:v>3225.7370619703001</c:v>
                </c:pt>
                <c:pt idx="7">
                  <c:v>3219.1613997801005</c:v>
                </c:pt>
                <c:pt idx="8">
                  <c:v>3213.2383796423001</c:v>
                </c:pt>
                <c:pt idx="9">
                  <c:v>3177.9135817735</c:v>
                </c:pt>
                <c:pt idx="10">
                  <c:v>3183.2155713175002</c:v>
                </c:pt>
                <c:pt idx="11">
                  <c:v>3194.7840364210001</c:v>
                </c:pt>
                <c:pt idx="12">
                  <c:v>3152.6064639001002</c:v>
                </c:pt>
                <c:pt idx="13">
                  <c:v>3119.7256519688003</c:v>
                </c:pt>
                <c:pt idx="14">
                  <c:v>3937.0163067444</c:v>
                </c:pt>
                <c:pt idx="15">
                  <c:v>4015.3363901169005</c:v>
                </c:pt>
                <c:pt idx="16">
                  <c:v>4620.3956270564004</c:v>
                </c:pt>
                <c:pt idx="17">
                  <c:v>4633.3958563556998</c:v>
                </c:pt>
                <c:pt idx="18">
                  <c:v>5253.4043914511003</c:v>
                </c:pt>
                <c:pt idx="19">
                  <c:v>5877.1287013002002</c:v>
                </c:pt>
                <c:pt idx="20">
                  <c:v>7563.6578036294013</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442.07133848019311</c:v>
                </c:pt>
                <c:pt idx="1">
                  <c:v>443.97124952596869</c:v>
                </c:pt>
                <c:pt idx="2">
                  <c:v>443.96286668365798</c:v>
                </c:pt>
                <c:pt idx="3">
                  <c:v>444.96596460033487</c:v>
                </c:pt>
                <c:pt idx="4">
                  <c:v>443.61873641915156</c:v>
                </c:pt>
                <c:pt idx="5">
                  <c:v>444.74216510228973</c:v>
                </c:pt>
                <c:pt idx="6">
                  <c:v>445.28497250370424</c:v>
                </c:pt>
                <c:pt idx="7">
                  <c:v>448.3596334740173</c:v>
                </c:pt>
                <c:pt idx="8">
                  <c:v>450.28267901543825</c:v>
                </c:pt>
                <c:pt idx="9">
                  <c:v>451.82189180692041</c:v>
                </c:pt>
                <c:pt idx="10">
                  <c:v>454.62406077848431</c:v>
                </c:pt>
                <c:pt idx="11">
                  <c:v>455.40327249078956</c:v>
                </c:pt>
                <c:pt idx="12">
                  <c:v>456.48356550275196</c:v>
                </c:pt>
                <c:pt idx="13">
                  <c:v>459.30208055888085</c:v>
                </c:pt>
                <c:pt idx="14">
                  <c:v>461.25254875763886</c:v>
                </c:pt>
                <c:pt idx="15">
                  <c:v>464.28036750971512</c:v>
                </c:pt>
                <c:pt idx="16">
                  <c:v>468.01399473960726</c:v>
                </c:pt>
                <c:pt idx="17">
                  <c:v>470.32314840643892</c:v>
                </c:pt>
                <c:pt idx="18">
                  <c:v>474.94279899202718</c:v>
                </c:pt>
                <c:pt idx="19">
                  <c:v>478.16864144615221</c:v>
                </c:pt>
                <c:pt idx="20">
                  <c:v>481.11544836384871</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288.84481331493367</c:v>
                </c:pt>
                <c:pt idx="1">
                  <c:v>324.09539757410755</c:v>
                </c:pt>
                <c:pt idx="2">
                  <c:v>358.65822132435488</c:v>
                </c:pt>
                <c:pt idx="3">
                  <c:v>435.22401975220697</c:v>
                </c:pt>
                <c:pt idx="4">
                  <c:v>517.09875966085497</c:v>
                </c:pt>
                <c:pt idx="5">
                  <c:v>572.257623788145</c:v>
                </c:pt>
                <c:pt idx="6">
                  <c:v>616.69269494303262</c:v>
                </c:pt>
                <c:pt idx="7">
                  <c:v>650.46792151145837</c:v>
                </c:pt>
                <c:pt idx="8">
                  <c:v>748.18134930081226</c:v>
                </c:pt>
                <c:pt idx="9">
                  <c:v>777.66846146290993</c:v>
                </c:pt>
                <c:pt idx="10">
                  <c:v>862.20660875855356</c:v>
                </c:pt>
                <c:pt idx="11">
                  <c:v>909.7017742972215</c:v>
                </c:pt>
                <c:pt idx="12">
                  <c:v>957.14638810425913</c:v>
                </c:pt>
                <c:pt idx="13">
                  <c:v>984.57863683040193</c:v>
                </c:pt>
                <c:pt idx="14">
                  <c:v>1004.7685514071279</c:v>
                </c:pt>
                <c:pt idx="15">
                  <c:v>1004.7577276481114</c:v>
                </c:pt>
                <c:pt idx="16">
                  <c:v>1014.125814576644</c:v>
                </c:pt>
                <c:pt idx="17">
                  <c:v>1045.7564905835197</c:v>
                </c:pt>
                <c:pt idx="18">
                  <c:v>1097.1275631598144</c:v>
                </c:pt>
                <c:pt idx="19">
                  <c:v>1109.4674313465389</c:v>
                </c:pt>
                <c:pt idx="20">
                  <c:v>1121.5292842980002</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10092.657999999999</c:v>
                </c:pt>
                <c:pt idx="3">
                  <c:v>10232.458000000001</c:v>
                </c:pt>
                <c:pt idx="4">
                  <c:v>10552.457999999999</c:v>
                </c:pt>
                <c:pt idx="5">
                  <c:v>10872.457999999999</c:v>
                </c:pt>
                <c:pt idx="6">
                  <c:v>11192.457999999999</c:v>
                </c:pt>
                <c:pt idx="7">
                  <c:v>11512.457999999999</c:v>
                </c:pt>
                <c:pt idx="8">
                  <c:v>11741.707999999999</c:v>
                </c:pt>
                <c:pt idx="9">
                  <c:v>11695.707999999999</c:v>
                </c:pt>
                <c:pt idx="10">
                  <c:v>11695.707999999999</c:v>
                </c:pt>
                <c:pt idx="11">
                  <c:v>11695.707999999999</c:v>
                </c:pt>
                <c:pt idx="12">
                  <c:v>11417.008</c:v>
                </c:pt>
                <c:pt idx="13">
                  <c:v>11417.008</c:v>
                </c:pt>
                <c:pt idx="14">
                  <c:v>11434.0304922</c:v>
                </c:pt>
                <c:pt idx="15">
                  <c:v>11132.730492199998</c:v>
                </c:pt>
                <c:pt idx="16">
                  <c:v>10988.127999999999</c:v>
                </c:pt>
                <c:pt idx="17">
                  <c:v>10379.127999999999</c:v>
                </c:pt>
                <c:pt idx="18">
                  <c:v>9860.4279999999999</c:v>
                </c:pt>
                <c:pt idx="19">
                  <c:v>9687.2532218800006</c:v>
                </c:pt>
                <c:pt idx="20">
                  <c:v>9638.9532218799995</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6141.7110000000011</c:v>
                </c:pt>
                <c:pt idx="4">
                  <c:v>6241.7110000000011</c:v>
                </c:pt>
                <c:pt idx="5">
                  <c:v>6341.7110000000011</c:v>
                </c:pt>
                <c:pt idx="6">
                  <c:v>6441.7110000000011</c:v>
                </c:pt>
                <c:pt idx="7">
                  <c:v>6541.7110000000011</c:v>
                </c:pt>
                <c:pt idx="8">
                  <c:v>6641.7110000000011</c:v>
                </c:pt>
                <c:pt idx="9">
                  <c:v>6641.7110000000011</c:v>
                </c:pt>
                <c:pt idx="10">
                  <c:v>6641.7110000000011</c:v>
                </c:pt>
                <c:pt idx="11">
                  <c:v>6641.7110000000011</c:v>
                </c:pt>
                <c:pt idx="12">
                  <c:v>6641.7110000000011</c:v>
                </c:pt>
                <c:pt idx="13">
                  <c:v>6641.7110000000011</c:v>
                </c:pt>
                <c:pt idx="14">
                  <c:v>6588.4351518100011</c:v>
                </c:pt>
                <c:pt idx="15">
                  <c:v>6927.0962153200016</c:v>
                </c:pt>
                <c:pt idx="16">
                  <c:v>8832.0534953100014</c:v>
                </c:pt>
                <c:pt idx="17">
                  <c:v>8681.7534953100003</c:v>
                </c:pt>
                <c:pt idx="18">
                  <c:v>9192.6027473000013</c:v>
                </c:pt>
                <c:pt idx="19">
                  <c:v>10166.94310676</c:v>
                </c:pt>
                <c:pt idx="20">
                  <c:v>10166.94310676</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9148.7771343995846</c:v>
                </c:pt>
                <c:pt idx="1">
                  <c:v>9281.6280573582244</c:v>
                </c:pt>
                <c:pt idx="2">
                  <c:v>9419.0274224288023</c:v>
                </c:pt>
                <c:pt idx="3">
                  <c:v>9648.8783325176246</c:v>
                </c:pt>
                <c:pt idx="4">
                  <c:v>9886.0760013711333</c:v>
                </c:pt>
                <c:pt idx="5">
                  <c:v>10115.316716746611</c:v>
                </c:pt>
                <c:pt idx="6">
                  <c:v>10359.587159175993</c:v>
                </c:pt>
                <c:pt idx="7">
                  <c:v>10598.671469044259</c:v>
                </c:pt>
                <c:pt idx="8">
                  <c:v>10837.06366808569</c:v>
                </c:pt>
                <c:pt idx="9">
                  <c:v>11119.367129109185</c:v>
                </c:pt>
                <c:pt idx="10">
                  <c:v>11675.830414336238</c:v>
                </c:pt>
                <c:pt idx="11">
                  <c:v>12210.190065847504</c:v>
                </c:pt>
                <c:pt idx="12">
                  <c:v>12788.226310091333</c:v>
                </c:pt>
                <c:pt idx="13">
                  <c:v>13210.244794083566</c:v>
                </c:pt>
                <c:pt idx="14">
                  <c:v>13788.412757342854</c:v>
                </c:pt>
                <c:pt idx="15">
                  <c:v>14167.009119644641</c:v>
                </c:pt>
                <c:pt idx="16">
                  <c:v>14605.236369295686</c:v>
                </c:pt>
                <c:pt idx="17">
                  <c:v>15020.01722229691</c:v>
                </c:pt>
                <c:pt idx="18">
                  <c:v>15460.377616032918</c:v>
                </c:pt>
                <c:pt idx="19">
                  <c:v>16089.130517093321</c:v>
                </c:pt>
                <c:pt idx="20">
                  <c:v>16720.187316909374</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42827.134972767897</c:v>
                </c:pt>
                <c:pt idx="1">
                  <c:v>42121.643985636074</c:v>
                </c:pt>
                <c:pt idx="2">
                  <c:v>40455.486318589967</c:v>
                </c:pt>
                <c:pt idx="3">
                  <c:v>42486.442767615037</c:v>
                </c:pt>
                <c:pt idx="4">
                  <c:v>42476.059972495757</c:v>
                </c:pt>
                <c:pt idx="5">
                  <c:v>42469.060296855292</c:v>
                </c:pt>
                <c:pt idx="6">
                  <c:v>42462.295034484006</c:v>
                </c:pt>
                <c:pt idx="7">
                  <c:v>41373.794033264123</c:v>
                </c:pt>
                <c:pt idx="8">
                  <c:v>39699.79405867774</c:v>
                </c:pt>
                <c:pt idx="9">
                  <c:v>38933.508473590424</c:v>
                </c:pt>
                <c:pt idx="10">
                  <c:v>38956.612632105993</c:v>
                </c:pt>
                <c:pt idx="11">
                  <c:v>35479.620308961792</c:v>
                </c:pt>
                <c:pt idx="12">
                  <c:v>34976.523029442847</c:v>
                </c:pt>
                <c:pt idx="13">
                  <c:v>34829.460732567684</c:v>
                </c:pt>
                <c:pt idx="14">
                  <c:v>33598.701855542044</c:v>
                </c:pt>
                <c:pt idx="15">
                  <c:v>33893.271290566619</c:v>
                </c:pt>
                <c:pt idx="16">
                  <c:v>33886.664154746009</c:v>
                </c:pt>
                <c:pt idx="17">
                  <c:v>33901.97353771214</c:v>
                </c:pt>
                <c:pt idx="18">
                  <c:v>33443.201723393126</c:v>
                </c:pt>
                <c:pt idx="19">
                  <c:v>33950.151875696349</c:v>
                </c:pt>
                <c:pt idx="20">
                  <c:v>35639.627784943244</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94198.947495190718</c:v>
                </c:pt>
                <c:pt idx="1">
                  <c:v>88015.611337296403</c:v>
                </c:pt>
                <c:pt idx="2">
                  <c:v>88950.409610575429</c:v>
                </c:pt>
                <c:pt idx="3">
                  <c:v>84382.483102538565</c:v>
                </c:pt>
                <c:pt idx="4">
                  <c:v>83570.49371977766</c:v>
                </c:pt>
                <c:pt idx="5">
                  <c:v>82274.934377739206</c:v>
                </c:pt>
                <c:pt idx="6">
                  <c:v>86490.162750592528</c:v>
                </c:pt>
                <c:pt idx="7">
                  <c:v>82722.507316886215</c:v>
                </c:pt>
                <c:pt idx="8">
                  <c:v>65832.102441627823</c:v>
                </c:pt>
                <c:pt idx="9">
                  <c:v>69367.38826389279</c:v>
                </c:pt>
                <c:pt idx="10">
                  <c:v>65697.690175473515</c:v>
                </c:pt>
                <c:pt idx="11">
                  <c:v>71674.298167981062</c:v>
                </c:pt>
                <c:pt idx="12">
                  <c:v>73683.912994857208</c:v>
                </c:pt>
                <c:pt idx="13">
                  <c:v>71424.931254914525</c:v>
                </c:pt>
                <c:pt idx="14">
                  <c:v>72565.673647751391</c:v>
                </c:pt>
                <c:pt idx="15">
                  <c:v>71654.215339578863</c:v>
                </c:pt>
                <c:pt idx="16">
                  <c:v>73277.163066868889</c:v>
                </c:pt>
                <c:pt idx="17">
                  <c:v>72305.012274640554</c:v>
                </c:pt>
                <c:pt idx="18">
                  <c:v>73645.439611154929</c:v>
                </c:pt>
                <c:pt idx="19">
                  <c:v>72783.263510329052</c:v>
                </c:pt>
                <c:pt idx="20">
                  <c:v>70246.190717564285</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28253.114134100135</c:v>
                </c:pt>
                <c:pt idx="1">
                  <c:v>32545.761778942637</c:v>
                </c:pt>
                <c:pt idx="2">
                  <c:v>32305.555470898758</c:v>
                </c:pt>
                <c:pt idx="3">
                  <c:v>32137.41915245694</c:v>
                </c:pt>
                <c:pt idx="4">
                  <c:v>30864.754051953223</c:v>
                </c:pt>
                <c:pt idx="5">
                  <c:v>29482.411887856226</c:v>
                </c:pt>
                <c:pt idx="6">
                  <c:v>32360.768211978888</c:v>
                </c:pt>
                <c:pt idx="7">
                  <c:v>27884.243530218791</c:v>
                </c:pt>
                <c:pt idx="8">
                  <c:v>27020.503987326774</c:v>
                </c:pt>
                <c:pt idx="9">
                  <c:v>26922.580225918802</c:v>
                </c:pt>
                <c:pt idx="10">
                  <c:v>23736.165730284141</c:v>
                </c:pt>
                <c:pt idx="11">
                  <c:v>22985.533908548208</c:v>
                </c:pt>
                <c:pt idx="12">
                  <c:v>23116.654316065527</c:v>
                </c:pt>
                <c:pt idx="13">
                  <c:v>22391.070684887494</c:v>
                </c:pt>
                <c:pt idx="14">
                  <c:v>22698.427535524799</c:v>
                </c:pt>
                <c:pt idx="15">
                  <c:v>22401.029615385516</c:v>
                </c:pt>
                <c:pt idx="16">
                  <c:v>22873.668886665408</c:v>
                </c:pt>
                <c:pt idx="17">
                  <c:v>23394.497029789069</c:v>
                </c:pt>
                <c:pt idx="18">
                  <c:v>23631.355991640507</c:v>
                </c:pt>
                <c:pt idx="19">
                  <c:v>23704.319944099574</c:v>
                </c:pt>
                <c:pt idx="20">
                  <c:v>22909.460877081881</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3105.1641947176486</c:v>
                </c:pt>
                <c:pt idx="1">
                  <c:v>3089.6191554009802</c:v>
                </c:pt>
                <c:pt idx="2">
                  <c:v>2957.4817999278334</c:v>
                </c:pt>
                <c:pt idx="3">
                  <c:v>1926.3776411786844</c:v>
                </c:pt>
                <c:pt idx="4">
                  <c:v>1929.6901681311874</c:v>
                </c:pt>
                <c:pt idx="5">
                  <c:v>1923.6494472744912</c:v>
                </c:pt>
                <c:pt idx="6">
                  <c:v>1928.8499545789266</c:v>
                </c:pt>
                <c:pt idx="7">
                  <c:v>1874.9848990536557</c:v>
                </c:pt>
                <c:pt idx="8">
                  <c:v>1876.35519092339</c:v>
                </c:pt>
                <c:pt idx="9">
                  <c:v>1875.0492742295096</c:v>
                </c:pt>
                <c:pt idx="10">
                  <c:v>1881.0469819379105</c:v>
                </c:pt>
                <c:pt idx="11">
                  <c:v>1873.8562948573995</c:v>
                </c:pt>
                <c:pt idx="12">
                  <c:v>1871.92952989279</c:v>
                </c:pt>
                <c:pt idx="13">
                  <c:v>1874.1608230862053</c:v>
                </c:pt>
                <c:pt idx="14">
                  <c:v>1801.60273930522</c:v>
                </c:pt>
                <c:pt idx="15">
                  <c:v>1792.9582878382707</c:v>
                </c:pt>
                <c:pt idx="16">
                  <c:v>4398.5136940539196</c:v>
                </c:pt>
                <c:pt idx="17">
                  <c:v>1344.59209175826</c:v>
                </c:pt>
                <c:pt idx="18">
                  <c:v>1311.2316000000508</c:v>
                </c:pt>
                <c:pt idx="19">
                  <c:v>3518.119392309462</c:v>
                </c:pt>
                <c:pt idx="20">
                  <c:v>1307.6490000000542</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80.546609501148865</c:v>
                </c:pt>
                <c:pt idx="1">
                  <c:v>74.110212719096694</c:v>
                </c:pt>
                <c:pt idx="2">
                  <c:v>127.72027064658364</c:v>
                </c:pt>
                <c:pt idx="3">
                  <c:v>29.87545636671463</c:v>
                </c:pt>
                <c:pt idx="4">
                  <c:v>12.200165145472003</c:v>
                </c:pt>
                <c:pt idx="5">
                  <c:v>3.0556918109593783</c:v>
                </c:pt>
                <c:pt idx="6">
                  <c:v>2.9061563439941001</c:v>
                </c:pt>
                <c:pt idx="7">
                  <c:v>22.261438465772986</c:v>
                </c:pt>
                <c:pt idx="8">
                  <c:v>8.1494004826650706</c:v>
                </c:pt>
                <c:pt idx="9">
                  <c:v>5.4142381774397705</c:v>
                </c:pt>
                <c:pt idx="10">
                  <c:v>7.175418356915527</c:v>
                </c:pt>
                <c:pt idx="11">
                  <c:v>5.9569705651898222</c:v>
                </c:pt>
                <c:pt idx="12">
                  <c:v>6.994094752171657</c:v>
                </c:pt>
                <c:pt idx="13">
                  <c:v>28.164256469542586</c:v>
                </c:pt>
                <c:pt idx="14">
                  <c:v>53.777571089165733</c:v>
                </c:pt>
                <c:pt idx="15">
                  <c:v>53.327312890663151</c:v>
                </c:pt>
                <c:pt idx="16">
                  <c:v>669.19724634461841</c:v>
                </c:pt>
                <c:pt idx="17">
                  <c:v>122.46750168157719</c:v>
                </c:pt>
                <c:pt idx="18">
                  <c:v>97.332107845098093</c:v>
                </c:pt>
                <c:pt idx="19">
                  <c:v>618.77732031882101</c:v>
                </c:pt>
                <c:pt idx="20">
                  <c:v>82.077881872644269</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15598.150827339614</c:v>
                </c:pt>
                <c:pt idx="1">
                  <c:v>13033.876967270367</c:v>
                </c:pt>
                <c:pt idx="2">
                  <c:v>12839.166834964075</c:v>
                </c:pt>
                <c:pt idx="3">
                  <c:v>15820.21700885658</c:v>
                </c:pt>
                <c:pt idx="4">
                  <c:v>13582.740378424895</c:v>
                </c:pt>
                <c:pt idx="5">
                  <c:v>15421.934331619068</c:v>
                </c:pt>
                <c:pt idx="6">
                  <c:v>8999.1864902620655</c:v>
                </c:pt>
                <c:pt idx="7">
                  <c:v>17035.084511146066</c:v>
                </c:pt>
                <c:pt idx="8">
                  <c:v>15456.268244966313</c:v>
                </c:pt>
                <c:pt idx="9">
                  <c:v>11926.28012508374</c:v>
                </c:pt>
                <c:pt idx="10">
                  <c:v>15264.625474112185</c:v>
                </c:pt>
                <c:pt idx="11">
                  <c:v>12694.841078852754</c:v>
                </c:pt>
                <c:pt idx="12">
                  <c:v>12542.435160561939</c:v>
                </c:pt>
                <c:pt idx="13">
                  <c:v>15448.778066087974</c:v>
                </c:pt>
                <c:pt idx="14">
                  <c:v>13302.625698048952</c:v>
                </c:pt>
                <c:pt idx="15">
                  <c:v>15369.278814670917</c:v>
                </c:pt>
                <c:pt idx="16">
                  <c:v>9570.8829439836354</c:v>
                </c:pt>
                <c:pt idx="17">
                  <c:v>16210.34032915884</c:v>
                </c:pt>
                <c:pt idx="18">
                  <c:v>15257.122803203971</c:v>
                </c:pt>
                <c:pt idx="19">
                  <c:v>12340.176551803161</c:v>
                </c:pt>
                <c:pt idx="20">
                  <c:v>15087.843466508242</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118.7283181741809</c:v>
                </c:pt>
                <c:pt idx="1">
                  <c:v>171.15807403053333</c:v>
                </c:pt>
                <c:pt idx="2">
                  <c:v>132.6544176769595</c:v>
                </c:pt>
                <c:pt idx="3">
                  <c:v>220.07665480161828</c:v>
                </c:pt>
                <c:pt idx="4">
                  <c:v>719.59370536359188</c:v>
                </c:pt>
                <c:pt idx="5">
                  <c:v>1053.414257896603</c:v>
                </c:pt>
                <c:pt idx="6">
                  <c:v>862.70212403086191</c:v>
                </c:pt>
                <c:pt idx="7">
                  <c:v>633.59753805058585</c:v>
                </c:pt>
                <c:pt idx="8">
                  <c:v>851.548796050021</c:v>
                </c:pt>
                <c:pt idx="9">
                  <c:v>897.5053230522152</c:v>
                </c:pt>
                <c:pt idx="10">
                  <c:v>1054.3337083663182</c:v>
                </c:pt>
                <c:pt idx="11">
                  <c:v>1418.7977075228644</c:v>
                </c:pt>
                <c:pt idx="12">
                  <c:v>1792.5153150179622</c:v>
                </c:pt>
                <c:pt idx="13">
                  <c:v>1277.5869157801437</c:v>
                </c:pt>
                <c:pt idx="14">
                  <c:v>3639.2966883798103</c:v>
                </c:pt>
                <c:pt idx="15">
                  <c:v>3314.8802782636753</c:v>
                </c:pt>
                <c:pt idx="16">
                  <c:v>4896.4198583266116</c:v>
                </c:pt>
                <c:pt idx="17">
                  <c:v>4343.629346896254</c:v>
                </c:pt>
                <c:pt idx="18">
                  <c:v>4833.1604764606445</c:v>
                </c:pt>
                <c:pt idx="19">
                  <c:v>5474.0788768959792</c:v>
                </c:pt>
                <c:pt idx="20">
                  <c:v>6093.4711528039134</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c:v>
                </c:pt>
                <c:pt idx="1">
                  <c:v>0</c:v>
                </c:pt>
                <c:pt idx="2">
                  <c:v>0</c:v>
                </c:pt>
                <c:pt idx="3">
                  <c:v>9.7793083025189798E-2</c:v>
                </c:pt>
                <c:pt idx="4">
                  <c:v>0</c:v>
                </c:pt>
                <c:pt idx="5">
                  <c:v>0</c:v>
                </c:pt>
                <c:pt idx="6">
                  <c:v>0</c:v>
                </c:pt>
                <c:pt idx="7">
                  <c:v>9.3839265571800001E-2</c:v>
                </c:pt>
                <c:pt idx="8">
                  <c:v>3.4085617449076663E-2</c:v>
                </c:pt>
                <c:pt idx="9">
                  <c:v>0</c:v>
                </c:pt>
                <c:pt idx="10">
                  <c:v>0</c:v>
                </c:pt>
                <c:pt idx="11">
                  <c:v>0.67386697883750002</c:v>
                </c:pt>
                <c:pt idx="12">
                  <c:v>0.28974573955409999</c:v>
                </c:pt>
                <c:pt idx="13">
                  <c:v>0.29405033177880002</c:v>
                </c:pt>
                <c:pt idx="14">
                  <c:v>1.2140584377833394</c:v>
                </c:pt>
                <c:pt idx="15">
                  <c:v>0.67411313500442993</c:v>
                </c:pt>
                <c:pt idx="16">
                  <c:v>0.90616051836239997</c:v>
                </c:pt>
                <c:pt idx="17">
                  <c:v>1.2225752427374614</c:v>
                </c:pt>
                <c:pt idx="18">
                  <c:v>1.3777847296117431</c:v>
                </c:pt>
                <c:pt idx="19">
                  <c:v>0</c:v>
                </c:pt>
                <c:pt idx="20">
                  <c:v>1.1470182172287071</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206.57490737987999</c:v>
                </c:pt>
                <c:pt idx="1">
                  <c:v>229.20902988304326</c:v>
                </c:pt>
                <c:pt idx="2">
                  <c:v>252.56041877155209</c:v>
                </c:pt>
                <c:pt idx="3">
                  <c:v>296.12479875570415</c:v>
                </c:pt>
                <c:pt idx="4">
                  <c:v>349.34269476928017</c:v>
                </c:pt>
                <c:pt idx="5">
                  <c:v>402.47612454576114</c:v>
                </c:pt>
                <c:pt idx="6">
                  <c:v>442.82623365846086</c:v>
                </c:pt>
                <c:pt idx="7">
                  <c:v>470.36714676717935</c:v>
                </c:pt>
                <c:pt idx="8">
                  <c:v>517.49236582692822</c:v>
                </c:pt>
                <c:pt idx="9">
                  <c:v>562.52522436840752</c:v>
                </c:pt>
                <c:pt idx="10">
                  <c:v>609.82121952911621</c:v>
                </c:pt>
                <c:pt idx="11">
                  <c:v>653.2691427283529</c:v>
                </c:pt>
                <c:pt idx="12">
                  <c:v>682.06057190966374</c:v>
                </c:pt>
                <c:pt idx="13">
                  <c:v>705.70709539148856</c:v>
                </c:pt>
                <c:pt idx="14">
                  <c:v>714.32998098919325</c:v>
                </c:pt>
                <c:pt idx="15">
                  <c:v>732.65131566634057</c:v>
                </c:pt>
                <c:pt idx="16">
                  <c:v>742.53656484180215</c:v>
                </c:pt>
                <c:pt idx="17">
                  <c:v>757.54136767440696</c:v>
                </c:pt>
                <c:pt idx="18">
                  <c:v>779.06484807880895</c:v>
                </c:pt>
                <c:pt idx="19">
                  <c:v>806.41390271289231</c:v>
                </c:pt>
                <c:pt idx="20">
                  <c:v>822.25745876549024</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29015.876384825664</c:v>
                </c:pt>
                <c:pt idx="1">
                  <c:v>30279.029471654689</c:v>
                </c:pt>
                <c:pt idx="2">
                  <c:v>30434.32407290148</c:v>
                </c:pt>
                <c:pt idx="3">
                  <c:v>31578.643986697487</c:v>
                </c:pt>
                <c:pt idx="4">
                  <c:v>34326.048363220463</c:v>
                </c:pt>
                <c:pt idx="5">
                  <c:v>34543.136080961602</c:v>
                </c:pt>
                <c:pt idx="6">
                  <c:v>33649.919405666355</c:v>
                </c:pt>
                <c:pt idx="7">
                  <c:v>34860.212495285225</c:v>
                </c:pt>
                <c:pt idx="8">
                  <c:v>35933.958200631721</c:v>
                </c:pt>
                <c:pt idx="9">
                  <c:v>35629.065072229299</c:v>
                </c:pt>
                <c:pt idx="10">
                  <c:v>38301.264402403307</c:v>
                </c:pt>
                <c:pt idx="11">
                  <c:v>35007.898909443742</c:v>
                </c:pt>
                <c:pt idx="12">
                  <c:v>34196.839905035813</c:v>
                </c:pt>
                <c:pt idx="13">
                  <c:v>34816.622062491151</c:v>
                </c:pt>
                <c:pt idx="14">
                  <c:v>37111.879645409295</c:v>
                </c:pt>
                <c:pt idx="15">
                  <c:v>35869.422532392746</c:v>
                </c:pt>
                <c:pt idx="16">
                  <c:v>34265.494597616103</c:v>
                </c:pt>
                <c:pt idx="17">
                  <c:v>33282.548340331574</c:v>
                </c:pt>
                <c:pt idx="18">
                  <c:v>32428.026584140651</c:v>
                </c:pt>
                <c:pt idx="19">
                  <c:v>32104.374340473427</c:v>
                </c:pt>
                <c:pt idx="20">
                  <c:v>34146.360081520528</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12774.527528157603</c:v>
                </c:pt>
                <c:pt idx="1">
                  <c:v>15384.050673713751</c:v>
                </c:pt>
                <c:pt idx="2">
                  <c:v>14970.455899979321</c:v>
                </c:pt>
                <c:pt idx="3">
                  <c:v>15356.977116523791</c:v>
                </c:pt>
                <c:pt idx="4">
                  <c:v>16044.670899694944</c:v>
                </c:pt>
                <c:pt idx="5">
                  <c:v>16503.972126262641</c:v>
                </c:pt>
                <c:pt idx="6">
                  <c:v>16790.212967294527</c:v>
                </c:pt>
                <c:pt idx="7">
                  <c:v>14822.67184265668</c:v>
                </c:pt>
                <c:pt idx="8">
                  <c:v>15941.592700462279</c:v>
                </c:pt>
                <c:pt idx="9">
                  <c:v>16176.995361507452</c:v>
                </c:pt>
                <c:pt idx="10">
                  <c:v>16479.585387902876</c:v>
                </c:pt>
                <c:pt idx="11">
                  <c:v>17217.827565048738</c:v>
                </c:pt>
                <c:pt idx="12">
                  <c:v>16622.550894816286</c:v>
                </c:pt>
                <c:pt idx="13">
                  <c:v>16386.42219988348</c:v>
                </c:pt>
                <c:pt idx="14">
                  <c:v>17009.961029663053</c:v>
                </c:pt>
                <c:pt idx="15">
                  <c:v>18001.402850677834</c:v>
                </c:pt>
                <c:pt idx="16">
                  <c:v>23308.532993047702</c:v>
                </c:pt>
                <c:pt idx="17">
                  <c:v>20381.190515800346</c:v>
                </c:pt>
                <c:pt idx="18">
                  <c:v>22677.158635819527</c:v>
                </c:pt>
                <c:pt idx="19">
                  <c:v>25558.481108684293</c:v>
                </c:pt>
                <c:pt idx="20">
                  <c:v>26170.720833809119</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12935.145543696399</c:v>
                </c:pt>
                <c:pt idx="1">
                  <c:v>13110.588288321202</c:v>
                </c:pt>
                <c:pt idx="2">
                  <c:v>13344.578173566999</c:v>
                </c:pt>
                <c:pt idx="3">
                  <c:v>13704.382809360599</c:v>
                </c:pt>
                <c:pt idx="4">
                  <c:v>14109.174892433301</c:v>
                </c:pt>
                <c:pt idx="5">
                  <c:v>14525.136668438201</c:v>
                </c:pt>
                <c:pt idx="6">
                  <c:v>14984.461295873201</c:v>
                </c:pt>
                <c:pt idx="7">
                  <c:v>15401.2394691219</c:v>
                </c:pt>
                <c:pt idx="8">
                  <c:v>15813.255799183298</c:v>
                </c:pt>
                <c:pt idx="9">
                  <c:v>16271.671888560501</c:v>
                </c:pt>
                <c:pt idx="10">
                  <c:v>16965.684681583301</c:v>
                </c:pt>
                <c:pt idx="11">
                  <c:v>17777.8136680756</c:v>
                </c:pt>
                <c:pt idx="12">
                  <c:v>18605.051179244401</c:v>
                </c:pt>
                <c:pt idx="13">
                  <c:v>19370.5475665052</c:v>
                </c:pt>
                <c:pt idx="14">
                  <c:v>20172.940221284702</c:v>
                </c:pt>
                <c:pt idx="15">
                  <c:v>20892.990396508001</c:v>
                </c:pt>
                <c:pt idx="16">
                  <c:v>21521.0963504682</c:v>
                </c:pt>
                <c:pt idx="17">
                  <c:v>22188.569423294703</c:v>
                </c:pt>
                <c:pt idx="18">
                  <c:v>22894.084483162103</c:v>
                </c:pt>
                <c:pt idx="19">
                  <c:v>23686.519922509498</c:v>
                </c:pt>
                <c:pt idx="20">
                  <c:v>24603.043616070201</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-143.95928951419799</c:v>
                </c:pt>
                <c:pt idx="1">
                  <c:v>-231.00129007629334</c:v>
                </c:pt>
                <c:pt idx="2">
                  <c:v>-171.66853834091609</c:v>
                </c:pt>
                <c:pt idx="3">
                  <c:v>-360.68712812564161</c:v>
                </c:pt>
                <c:pt idx="4">
                  <c:v>-947.96787074421752</c:v>
                </c:pt>
                <c:pt idx="5">
                  <c:v>-1401.5206256289284</c:v>
                </c:pt>
                <c:pt idx="6">
                  <c:v>-1130.1836286620928</c:v>
                </c:pt>
                <c:pt idx="7">
                  <c:v>-825.64801396737755</c:v>
                </c:pt>
                <c:pt idx="8">
                  <c:v>-1207.1647679783507</c:v>
                </c:pt>
                <c:pt idx="9">
                  <c:v>-1322.3838332878208</c:v>
                </c:pt>
                <c:pt idx="10">
                  <c:v>-1604.900943863664</c:v>
                </c:pt>
                <c:pt idx="11">
                  <c:v>-2019.8210595122052</c:v>
                </c:pt>
                <c:pt idx="12">
                  <c:v>-2524.0104593800265</c:v>
                </c:pt>
                <c:pt idx="13">
                  <c:v>-1857.2966830928265</c:v>
                </c:pt>
                <c:pt idx="14">
                  <c:v>-4962.6521934532821</c:v>
                </c:pt>
                <c:pt idx="15">
                  <c:v>-4522.0047440695862</c:v>
                </c:pt>
                <c:pt idx="16">
                  <c:v>-8020.5599746040698</c:v>
                </c:pt>
                <c:pt idx="17">
                  <c:v>-5817.191498705809</c:v>
                </c:pt>
                <c:pt idx="18">
                  <c:v>-7264.4426409943171</c:v>
                </c:pt>
                <c:pt idx="19">
                  <c:v>-8773.3153224647231</c:v>
                </c:pt>
                <c:pt idx="20">
                  <c:v>-8354.8941316373366</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-242.91358585415588</c:v>
                </c:pt>
                <c:pt idx="1">
                  <c:v>-269.51243114274246</c:v>
                </c:pt>
                <c:pt idx="2">
                  <c:v>-296.87585792578574</c:v>
                </c:pt>
                <c:pt idx="3">
                  <c:v>-348.26688962683721</c:v>
                </c:pt>
                <c:pt idx="4">
                  <c:v>-410.7458558415683</c:v>
                </c:pt>
                <c:pt idx="5">
                  <c:v>-473.19978030493377</c:v>
                </c:pt>
                <c:pt idx="6">
                  <c:v>-520.68386551302945</c:v>
                </c:pt>
                <c:pt idx="7">
                  <c:v>-552.94397972787351</c:v>
                </c:pt>
                <c:pt idx="8">
                  <c:v>-608.53997076682742</c:v>
                </c:pt>
                <c:pt idx="9">
                  <c:v>-661.354435153331</c:v>
                </c:pt>
                <c:pt idx="10">
                  <c:v>-717.08133461475688</c:v>
                </c:pt>
                <c:pt idx="11">
                  <c:v>-768.1234715327173</c:v>
                </c:pt>
                <c:pt idx="12">
                  <c:v>-801.70392676316771</c:v>
                </c:pt>
                <c:pt idx="13">
                  <c:v>-829.96966155426367</c:v>
                </c:pt>
                <c:pt idx="14">
                  <c:v>-839.87994806920858</c:v>
                </c:pt>
                <c:pt idx="15">
                  <c:v>-861.34892753016425</c:v>
                </c:pt>
                <c:pt idx="16">
                  <c:v>-873.09109584121734</c:v>
                </c:pt>
                <c:pt idx="17">
                  <c:v>-890.57562503191627</c:v>
                </c:pt>
                <c:pt idx="18">
                  <c:v>-916.20813124813117</c:v>
                </c:pt>
                <c:pt idx="19">
                  <c:v>-948.08217628777572</c:v>
                </c:pt>
                <c:pt idx="20">
                  <c:v>-966.91272970979344</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-6183.336157894315</c:v>
                </c:pt>
                <c:pt idx="2">
                  <c:v>-5248.5378846152889</c:v>
                </c:pt>
                <c:pt idx="3">
                  <c:v>-9816.464392652153</c:v>
                </c:pt>
                <c:pt idx="4">
                  <c:v>-10628.453775413058</c:v>
                </c:pt>
                <c:pt idx="5">
                  <c:v>-11924.013117451512</c:v>
                </c:pt>
                <c:pt idx="6">
                  <c:v>-7708.7847445981897</c:v>
                </c:pt>
                <c:pt idx="7">
                  <c:v>-11476.440178304503</c:v>
                </c:pt>
                <c:pt idx="8">
                  <c:v>-28366.845053562894</c:v>
                </c:pt>
                <c:pt idx="9">
                  <c:v>-24831.559231297928</c:v>
                </c:pt>
                <c:pt idx="10">
                  <c:v>-28501.257319717202</c:v>
                </c:pt>
                <c:pt idx="11">
                  <c:v>-22524.649327209656</c:v>
                </c:pt>
                <c:pt idx="12">
                  <c:v>-20515.03450033351</c:v>
                </c:pt>
                <c:pt idx="13">
                  <c:v>-22774.016240276193</c:v>
                </c:pt>
                <c:pt idx="14">
                  <c:v>-21633.273847439326</c:v>
                </c:pt>
                <c:pt idx="15">
                  <c:v>-22544.732155611855</c:v>
                </c:pt>
                <c:pt idx="16">
                  <c:v>-20921.784428321829</c:v>
                </c:pt>
                <c:pt idx="17">
                  <c:v>-21893.935220550164</c:v>
                </c:pt>
                <c:pt idx="18">
                  <c:v>-20553.507884035789</c:v>
                </c:pt>
                <c:pt idx="19">
                  <c:v>-21415.683984861666</c:v>
                </c:pt>
                <c:pt idx="20">
                  <c:v>-23952.756777626433</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4292.6476448425019</c:v>
                </c:pt>
                <c:pt idx="2">
                  <c:v>4052.4413367986235</c:v>
                </c:pt>
                <c:pt idx="3">
                  <c:v>3884.3050183568048</c:v>
                </c:pt>
                <c:pt idx="4">
                  <c:v>2611.6399178530883</c:v>
                </c:pt>
                <c:pt idx="5">
                  <c:v>1229.297753756091</c:v>
                </c:pt>
                <c:pt idx="6">
                  <c:v>4107.654077878753</c:v>
                </c:pt>
                <c:pt idx="7">
                  <c:v>-368.87060388134341</c:v>
                </c:pt>
                <c:pt idx="8">
                  <c:v>-1232.6101467733606</c:v>
                </c:pt>
                <c:pt idx="9">
                  <c:v>-1330.5339081813327</c:v>
                </c:pt>
                <c:pt idx="10">
                  <c:v>-4516.9484038159935</c:v>
                </c:pt>
                <c:pt idx="11">
                  <c:v>-5267.5802255519266</c:v>
                </c:pt>
                <c:pt idx="12">
                  <c:v>-5136.4598180346075</c:v>
                </c:pt>
                <c:pt idx="13">
                  <c:v>-5862.0434492126406</c:v>
                </c:pt>
                <c:pt idx="14">
                  <c:v>-5554.6865985753357</c:v>
                </c:pt>
                <c:pt idx="15">
                  <c:v>-5852.0845187146188</c:v>
                </c:pt>
                <c:pt idx="16">
                  <c:v>-5379.4452474347272</c:v>
                </c:pt>
                <c:pt idx="17">
                  <c:v>-4858.6171043110662</c:v>
                </c:pt>
                <c:pt idx="18">
                  <c:v>-4621.7581424596283</c:v>
                </c:pt>
                <c:pt idx="19">
                  <c:v>-4548.7941900005608</c:v>
                </c:pt>
                <c:pt idx="20">
                  <c:v>-5343.6532570182535</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-15.545039316668408</c:v>
                </c:pt>
                <c:pt idx="2">
                  <c:v>-147.68239478981513</c:v>
                </c:pt>
                <c:pt idx="3">
                  <c:v>-1178.7865535389642</c:v>
                </c:pt>
                <c:pt idx="4">
                  <c:v>-1175.4740265864612</c:v>
                </c:pt>
                <c:pt idx="5">
                  <c:v>-1181.5147474431574</c:v>
                </c:pt>
                <c:pt idx="6">
                  <c:v>-1176.314240138722</c:v>
                </c:pt>
                <c:pt idx="7">
                  <c:v>-1230.1792956639929</c:v>
                </c:pt>
                <c:pt idx="8">
                  <c:v>-1228.8090037942586</c:v>
                </c:pt>
                <c:pt idx="9">
                  <c:v>-1230.114920488139</c:v>
                </c:pt>
                <c:pt idx="10">
                  <c:v>-1224.1172127797381</c:v>
                </c:pt>
                <c:pt idx="11">
                  <c:v>-1231.3078998602491</c:v>
                </c:pt>
                <c:pt idx="12">
                  <c:v>-1233.2346648248586</c:v>
                </c:pt>
                <c:pt idx="13">
                  <c:v>-1231.0033716314433</c:v>
                </c:pt>
                <c:pt idx="14">
                  <c:v>-1303.5614554124286</c:v>
                </c:pt>
                <c:pt idx="15">
                  <c:v>-1312.2059068793778</c:v>
                </c:pt>
                <c:pt idx="16">
                  <c:v>1293.349499336271</c:v>
                </c:pt>
                <c:pt idx="17">
                  <c:v>-1760.5721029593885</c:v>
                </c:pt>
                <c:pt idx="18">
                  <c:v>-1793.9325947175978</c:v>
                </c:pt>
                <c:pt idx="19">
                  <c:v>412.95519759181343</c:v>
                </c:pt>
                <c:pt idx="20">
                  <c:v>-1797.5151947175943</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-6.4363967820521708</c:v>
                </c:pt>
                <c:pt idx="2">
                  <c:v>47.173661145434778</c:v>
                </c:pt>
                <c:pt idx="3">
                  <c:v>-50.671153134434235</c:v>
                </c:pt>
                <c:pt idx="4">
                  <c:v>-68.346444355676866</c:v>
                </c:pt>
                <c:pt idx="5">
                  <c:v>-77.490917690189491</c:v>
                </c:pt>
                <c:pt idx="6">
                  <c:v>-77.640453157154766</c:v>
                </c:pt>
                <c:pt idx="7">
                  <c:v>-58.285171035375882</c:v>
                </c:pt>
                <c:pt idx="8">
                  <c:v>-72.397209018483792</c:v>
                </c:pt>
                <c:pt idx="9">
                  <c:v>-75.132371323709094</c:v>
                </c:pt>
                <c:pt idx="10">
                  <c:v>-73.371191144233336</c:v>
                </c:pt>
                <c:pt idx="11">
                  <c:v>-74.589638935959044</c:v>
                </c:pt>
                <c:pt idx="12">
                  <c:v>-73.552514748977202</c:v>
                </c:pt>
                <c:pt idx="13">
                  <c:v>-52.382353031606279</c:v>
                </c:pt>
                <c:pt idx="14">
                  <c:v>-26.769038411983132</c:v>
                </c:pt>
                <c:pt idx="15">
                  <c:v>-27.219296610485713</c:v>
                </c:pt>
                <c:pt idx="16">
                  <c:v>588.65063684346956</c:v>
                </c:pt>
                <c:pt idx="17">
                  <c:v>41.920892180428325</c:v>
                </c:pt>
                <c:pt idx="18">
                  <c:v>16.785498343949229</c:v>
                </c:pt>
                <c:pt idx="19">
                  <c:v>538.23071081767216</c:v>
                </c:pt>
                <c:pt idx="20">
                  <c:v>1.5312723714954046</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-2564.2738600692464</c:v>
                </c:pt>
                <c:pt idx="2">
                  <c:v>-2758.9839923755389</c:v>
                </c:pt>
                <c:pt idx="3">
                  <c:v>222.06618151696603</c:v>
                </c:pt>
                <c:pt idx="4">
                  <c:v>-2015.4104489147194</c:v>
                </c:pt>
                <c:pt idx="5">
                  <c:v>-176.21649572054594</c:v>
                </c:pt>
                <c:pt idx="6">
                  <c:v>-6598.9643370775484</c:v>
                </c:pt>
                <c:pt idx="7">
                  <c:v>1436.9336838064519</c:v>
                </c:pt>
                <c:pt idx="8">
                  <c:v>-141.88258237330047</c:v>
                </c:pt>
                <c:pt idx="9">
                  <c:v>-3671.8707022558738</c:v>
                </c:pt>
                <c:pt idx="10">
                  <c:v>-333.52535322742915</c:v>
                </c:pt>
                <c:pt idx="11">
                  <c:v>-2903.3097484868595</c:v>
                </c:pt>
                <c:pt idx="12">
                  <c:v>-3055.7156667776744</c:v>
                </c:pt>
                <c:pt idx="13">
                  <c:v>-149.37276125163953</c:v>
                </c:pt>
                <c:pt idx="14">
                  <c:v>-2295.5251292906614</c:v>
                </c:pt>
                <c:pt idx="15">
                  <c:v>-228.8720126686967</c:v>
                </c:pt>
                <c:pt idx="16">
                  <c:v>-6027.2678833559785</c:v>
                </c:pt>
                <c:pt idx="17">
                  <c:v>612.18950181922628</c:v>
                </c:pt>
                <c:pt idx="18">
                  <c:v>-341.02802413564314</c:v>
                </c:pt>
                <c:pt idx="19">
                  <c:v>-3257.9742755364532</c:v>
                </c:pt>
                <c:pt idx="20">
                  <c:v>-510.30736083137162</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52.429755856352429</c:v>
                </c:pt>
                <c:pt idx="2">
                  <c:v>13.926099502778598</c:v>
                </c:pt>
                <c:pt idx="3">
                  <c:v>101.34833662743738</c:v>
                </c:pt>
                <c:pt idx="4">
                  <c:v>600.86538718941097</c:v>
                </c:pt>
                <c:pt idx="5">
                  <c:v>934.68593972242206</c:v>
                </c:pt>
                <c:pt idx="6">
                  <c:v>743.973805856681</c:v>
                </c:pt>
                <c:pt idx="7">
                  <c:v>514.86921987640494</c:v>
                </c:pt>
                <c:pt idx="8">
                  <c:v>732.82047787584008</c:v>
                </c:pt>
                <c:pt idx="9">
                  <c:v>778.77700487803429</c:v>
                </c:pt>
                <c:pt idx="10">
                  <c:v>935.60539019213729</c:v>
                </c:pt>
                <c:pt idx="11">
                  <c:v>1300.0693893486834</c:v>
                </c:pt>
                <c:pt idx="12">
                  <c:v>1673.7869968437813</c:v>
                </c:pt>
                <c:pt idx="13">
                  <c:v>1158.8585976059628</c:v>
                </c:pt>
                <c:pt idx="14">
                  <c:v>3520.5683702056294</c:v>
                </c:pt>
                <c:pt idx="15">
                  <c:v>3196.1519600894944</c:v>
                </c:pt>
                <c:pt idx="16">
                  <c:v>4777.6915401524311</c:v>
                </c:pt>
                <c:pt idx="17">
                  <c:v>4224.9010287220735</c:v>
                </c:pt>
                <c:pt idx="18">
                  <c:v>4714.4321582864641</c:v>
                </c:pt>
                <c:pt idx="19">
                  <c:v>5355.3505587217987</c:v>
                </c:pt>
                <c:pt idx="20">
                  <c:v>5974.7428346297329</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c:v>
                </c:pt>
                <c:pt idx="2">
                  <c:v>0</c:v>
                </c:pt>
                <c:pt idx="3">
                  <c:v>9.7793083025189798E-2</c:v>
                </c:pt>
                <c:pt idx="4">
                  <c:v>0</c:v>
                </c:pt>
                <c:pt idx="5">
                  <c:v>0</c:v>
                </c:pt>
                <c:pt idx="6">
                  <c:v>0</c:v>
                </c:pt>
                <c:pt idx="7">
                  <c:v>9.3839265571800001E-2</c:v>
                </c:pt>
                <c:pt idx="8">
                  <c:v>3.4085617449076663E-2</c:v>
                </c:pt>
                <c:pt idx="9">
                  <c:v>0</c:v>
                </c:pt>
                <c:pt idx="10">
                  <c:v>0</c:v>
                </c:pt>
                <c:pt idx="11">
                  <c:v>0.67386697883750002</c:v>
                </c:pt>
                <c:pt idx="12">
                  <c:v>0.28974573955409999</c:v>
                </c:pt>
                <c:pt idx="13">
                  <c:v>0.29405033177880002</c:v>
                </c:pt>
                <c:pt idx="14">
                  <c:v>1.2140584377833394</c:v>
                </c:pt>
                <c:pt idx="15">
                  <c:v>0.67411313500442993</c:v>
                </c:pt>
                <c:pt idx="16">
                  <c:v>0.90616051836239997</c:v>
                </c:pt>
                <c:pt idx="17">
                  <c:v>1.2225752427374614</c:v>
                </c:pt>
                <c:pt idx="18">
                  <c:v>1.3777847296117431</c:v>
                </c:pt>
                <c:pt idx="19">
                  <c:v>0</c:v>
                </c:pt>
                <c:pt idx="20">
                  <c:v>1.1470182172287071</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22.634122503163269</c:v>
                </c:pt>
                <c:pt idx="2">
                  <c:v>45.985511391672105</c:v>
                </c:pt>
                <c:pt idx="3">
                  <c:v>89.54989137582416</c:v>
                </c:pt>
                <c:pt idx="4">
                  <c:v>142.76778738940018</c:v>
                </c:pt>
                <c:pt idx="5">
                  <c:v>195.90121716588115</c:v>
                </c:pt>
                <c:pt idx="6">
                  <c:v>236.25132627858088</c:v>
                </c:pt>
                <c:pt idx="7">
                  <c:v>263.79223938729933</c:v>
                </c:pt>
                <c:pt idx="8">
                  <c:v>310.91745844704826</c:v>
                </c:pt>
                <c:pt idx="9">
                  <c:v>355.95031698852756</c:v>
                </c:pt>
                <c:pt idx="10">
                  <c:v>403.24631214923625</c:v>
                </c:pt>
                <c:pt idx="11">
                  <c:v>446.69423534847294</c:v>
                </c:pt>
                <c:pt idx="12">
                  <c:v>475.48566452978378</c:v>
                </c:pt>
                <c:pt idx="13">
                  <c:v>499.1321880116086</c:v>
                </c:pt>
                <c:pt idx="14">
                  <c:v>507.75507360931329</c:v>
                </c:pt>
                <c:pt idx="15">
                  <c:v>526.07640828646061</c:v>
                </c:pt>
                <c:pt idx="16">
                  <c:v>535.96165746192219</c:v>
                </c:pt>
                <c:pt idx="17">
                  <c:v>550.966460294527</c:v>
                </c:pt>
                <c:pt idx="18">
                  <c:v>572.48994069892899</c:v>
                </c:pt>
                <c:pt idx="19">
                  <c:v>599.83899533301235</c:v>
                </c:pt>
                <c:pt idx="20">
                  <c:v>615.68255138561028</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1263.1530868290247</c:v>
                </c:pt>
                <c:pt idx="2">
                  <c:v>1418.4476880758157</c:v>
                </c:pt>
                <c:pt idx="3">
                  <c:v>2562.767601871823</c:v>
                </c:pt>
                <c:pt idx="4">
                  <c:v>5310.1719783947992</c:v>
                </c:pt>
                <c:pt idx="5">
                  <c:v>5527.2596961359377</c:v>
                </c:pt>
                <c:pt idx="6">
                  <c:v>4634.0430208406906</c:v>
                </c:pt>
                <c:pt idx="7">
                  <c:v>5844.3361104595606</c:v>
                </c:pt>
                <c:pt idx="8">
                  <c:v>6918.0818158060574</c:v>
                </c:pt>
                <c:pt idx="9">
                  <c:v>6613.1886874036354</c:v>
                </c:pt>
                <c:pt idx="10">
                  <c:v>9285.388017577643</c:v>
                </c:pt>
                <c:pt idx="11">
                  <c:v>5992.022524618078</c:v>
                </c:pt>
                <c:pt idx="12">
                  <c:v>5180.963520210149</c:v>
                </c:pt>
                <c:pt idx="13">
                  <c:v>5800.7456776654872</c:v>
                </c:pt>
                <c:pt idx="14">
                  <c:v>8096.0032605836313</c:v>
                </c:pt>
                <c:pt idx="15">
                  <c:v>6853.5461475670818</c:v>
                </c:pt>
                <c:pt idx="16">
                  <c:v>5249.6182127904394</c:v>
                </c:pt>
                <c:pt idx="17">
                  <c:v>4266.6719555059099</c:v>
                </c:pt>
                <c:pt idx="18">
                  <c:v>3412.1501993149868</c:v>
                </c:pt>
                <c:pt idx="19">
                  <c:v>3088.4979556477629</c:v>
                </c:pt>
                <c:pt idx="20">
                  <c:v>5130.4836966948642</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2609.5231455561479</c:v>
                </c:pt>
                <c:pt idx="2">
                  <c:v>2195.9283718217175</c:v>
                </c:pt>
                <c:pt idx="3">
                  <c:v>2582.4495883661875</c:v>
                </c:pt>
                <c:pt idx="4">
                  <c:v>3270.1433715373405</c:v>
                </c:pt>
                <c:pt idx="5">
                  <c:v>3729.4445981050376</c:v>
                </c:pt>
                <c:pt idx="6">
                  <c:v>4015.6854391369234</c:v>
                </c:pt>
                <c:pt idx="7">
                  <c:v>2048.1443144990772</c:v>
                </c:pt>
                <c:pt idx="8">
                  <c:v>3167.0651723046758</c:v>
                </c:pt>
                <c:pt idx="9">
                  <c:v>3402.4678333498487</c:v>
                </c:pt>
                <c:pt idx="10">
                  <c:v>3705.0578597452732</c:v>
                </c:pt>
                <c:pt idx="11">
                  <c:v>4443.3000368911344</c:v>
                </c:pt>
                <c:pt idx="12">
                  <c:v>3848.0233666586828</c:v>
                </c:pt>
                <c:pt idx="13">
                  <c:v>3611.8946717258768</c:v>
                </c:pt>
                <c:pt idx="14">
                  <c:v>4235.4335015054494</c:v>
                </c:pt>
                <c:pt idx="15">
                  <c:v>5226.8753225202308</c:v>
                </c:pt>
                <c:pt idx="16">
                  <c:v>10534.005464890099</c:v>
                </c:pt>
                <c:pt idx="17">
                  <c:v>7606.6629876427432</c:v>
                </c:pt>
                <c:pt idx="18">
                  <c:v>9902.631107661924</c:v>
                </c:pt>
                <c:pt idx="19">
                  <c:v>12783.95358052669</c:v>
                </c:pt>
                <c:pt idx="20">
                  <c:v>13396.193305651515</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175.4427446248028</c:v>
                </c:pt>
                <c:pt idx="2">
                  <c:v>409.43262987060007</c:v>
                </c:pt>
                <c:pt idx="3">
                  <c:v>769.23726566420009</c:v>
                </c:pt>
                <c:pt idx="4">
                  <c:v>1174.0293487369017</c:v>
                </c:pt>
                <c:pt idx="5">
                  <c:v>1589.9911247418022</c:v>
                </c:pt>
                <c:pt idx="6">
                  <c:v>2049.3157521768026</c:v>
                </c:pt>
                <c:pt idx="7">
                  <c:v>2466.0939254255009</c:v>
                </c:pt>
                <c:pt idx="8">
                  <c:v>2878.1102554868994</c:v>
                </c:pt>
                <c:pt idx="9">
                  <c:v>3336.5263448641017</c:v>
                </c:pt>
                <c:pt idx="10">
                  <c:v>4030.5391378869026</c:v>
                </c:pt>
                <c:pt idx="11">
                  <c:v>4842.6681243792009</c:v>
                </c:pt>
                <c:pt idx="12">
                  <c:v>5669.9056355480025</c:v>
                </c:pt>
                <c:pt idx="13">
                  <c:v>6435.4020228088011</c:v>
                </c:pt>
                <c:pt idx="14">
                  <c:v>7237.7946775883029</c:v>
                </c:pt>
                <c:pt idx="15">
                  <c:v>7957.8448528116023</c:v>
                </c:pt>
                <c:pt idx="16">
                  <c:v>8585.9508067718016</c:v>
                </c:pt>
                <c:pt idx="17">
                  <c:v>9253.4238795983038</c:v>
                </c:pt>
                <c:pt idx="18">
                  <c:v>9958.9389394657046</c:v>
                </c:pt>
                <c:pt idx="19">
                  <c:v>10751.3743788131</c:v>
                </c:pt>
                <c:pt idx="20">
                  <c:v>11667.898072373802</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283.94696554974234</c:v>
                </c:pt>
                <c:pt idx="2">
                  <c:v>283.94696554971858</c:v>
                </c:pt>
                <c:pt idx="3">
                  <c:v>331.18378466575126</c:v>
                </c:pt>
                <c:pt idx="4">
                  <c:v>397.56211537568299</c:v>
                </c:pt>
                <c:pt idx="5">
                  <c:v>463.49816601641885</c:v>
                </c:pt>
                <c:pt idx="6">
                  <c:v>531.64742944658008</c:v>
                </c:pt>
                <c:pt idx="7">
                  <c:v>597.8298073999913</c:v>
                </c:pt>
                <c:pt idx="8">
                  <c:v>663.78495480407491</c:v>
                </c:pt>
                <c:pt idx="9">
                  <c:v>663.78495480407491</c:v>
                </c:pt>
                <c:pt idx="10">
                  <c:v>663.78495480407969</c:v>
                </c:pt>
                <c:pt idx="11">
                  <c:v>658.54368100513523</c:v>
                </c:pt>
                <c:pt idx="12">
                  <c:v>658.54368100513523</c:v>
                </c:pt>
                <c:pt idx="13">
                  <c:v>658.54368100513523</c:v>
                </c:pt>
                <c:pt idx="14">
                  <c:v>771.34924487438241</c:v>
                </c:pt>
                <c:pt idx="15">
                  <c:v>837.28125839586812</c:v>
                </c:pt>
                <c:pt idx="16">
                  <c:v>1146.8523525352368</c:v>
                </c:pt>
                <c:pt idx="17">
                  <c:v>1146.8523525352368</c:v>
                </c:pt>
                <c:pt idx="18">
                  <c:v>1234.2195416033576</c:v>
                </c:pt>
                <c:pt idx="19">
                  <c:v>1439.4026923448685</c:v>
                </c:pt>
                <c:pt idx="20">
                  <c:v>1564.1915371560299</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3663.3629785851153</c:v>
                </c:pt>
                <c:pt idx="1">
                  <c:v>2906.7150490484082</c:v>
                </c:pt>
                <c:pt idx="2">
                  <c:v>2832.8106187718486</c:v>
                </c:pt>
                <c:pt idx="3">
                  <c:v>4529.7708855651117</c:v>
                </c:pt>
                <c:pt idx="4">
                  <c:v>3440.2438556901729</c:v>
                </c:pt>
                <c:pt idx="5">
                  <c:v>4044.0385780118481</c:v>
                </c:pt>
                <c:pt idx="6">
                  <c:v>3763.1126194161584</c:v>
                </c:pt>
                <c:pt idx="7">
                  <c:v>2882.5076875084383</c:v>
                </c:pt>
                <c:pt idx="8">
                  <c:v>2766.8005965099242</c:v>
                </c:pt>
                <c:pt idx="9">
                  <c:v>3349.4948311586213</c:v>
                </c:pt>
                <c:pt idx="10">
                  <c:v>4563.3949871986933</c:v>
                </c:pt>
                <c:pt idx="11">
                  <c:v>2450.5693873089899</c:v>
                </c:pt>
                <c:pt idx="12">
                  <c:v>2430.3621433088369</c:v>
                </c:pt>
                <c:pt idx="13">
                  <c:v>2428.2260833088371</c:v>
                </c:pt>
                <c:pt idx="14">
                  <c:v>4156.6367564958191</c:v>
                </c:pt>
                <c:pt idx="15">
                  <c:v>3033.1508765919521</c:v>
                </c:pt>
                <c:pt idx="16">
                  <c:v>3619.7798791831437</c:v>
                </c:pt>
                <c:pt idx="17">
                  <c:v>2307.8803697213002</c:v>
                </c:pt>
                <c:pt idx="18">
                  <c:v>2272.3016026561281</c:v>
                </c:pt>
                <c:pt idx="19">
                  <c:v>2920.1069103534728</c:v>
                </c:pt>
                <c:pt idx="20">
                  <c:v>2287.0264143279337</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2302.9930008177521</c:v>
                </c:pt>
                <c:pt idx="1">
                  <c:v>2200.3345411143509</c:v>
                </c:pt>
                <c:pt idx="2">
                  <c:v>2299.4970465937304</c:v>
                </c:pt>
                <c:pt idx="3">
                  <c:v>2088.9182183192884</c:v>
                </c:pt>
                <c:pt idx="4">
                  <c:v>2041.2392670465138</c:v>
                </c:pt>
                <c:pt idx="5">
                  <c:v>1999.4180130286038</c:v>
                </c:pt>
                <c:pt idx="6">
                  <c:v>2185.7502437723347</c:v>
                </c:pt>
                <c:pt idx="7">
                  <c:v>2077.9136042838736</c:v>
                </c:pt>
                <c:pt idx="8">
                  <c:v>1653.7176543113094</c:v>
                </c:pt>
                <c:pt idx="9">
                  <c:v>1756.1408011229655</c:v>
                </c:pt>
                <c:pt idx="10">
                  <c:v>1665.8364441776871</c:v>
                </c:pt>
                <c:pt idx="11">
                  <c:v>1741.830449837066</c:v>
                </c:pt>
                <c:pt idx="12">
                  <c:v>1798.5457194893818</c:v>
                </c:pt>
                <c:pt idx="13">
                  <c:v>1754.8335988198903</c:v>
                </c:pt>
                <c:pt idx="14">
                  <c:v>1787.9454640643944</c:v>
                </c:pt>
                <c:pt idx="15">
                  <c:v>1756.4993223511231</c:v>
                </c:pt>
                <c:pt idx="16">
                  <c:v>2005.932483509077</c:v>
                </c:pt>
                <c:pt idx="17">
                  <c:v>1749.8139028048686</c:v>
                </c:pt>
                <c:pt idx="18">
                  <c:v>1771.9030294428512</c:v>
                </c:pt>
                <c:pt idx="19">
                  <c:v>1930.5722238526848</c:v>
                </c:pt>
                <c:pt idx="20">
                  <c:v>1688.7252702260214</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735.81420422089593</c:v>
                </c:pt>
                <c:pt idx="1">
                  <c:v>713.17409088026261</c:v>
                </c:pt>
                <c:pt idx="2">
                  <c:v>714.52220117922775</c:v>
                </c:pt>
                <c:pt idx="3">
                  <c:v>714.80262445940764</c:v>
                </c:pt>
                <c:pt idx="4">
                  <c:v>695.75919940178903</c:v>
                </c:pt>
                <c:pt idx="5">
                  <c:v>698.47671610201155</c:v>
                </c:pt>
                <c:pt idx="6">
                  <c:v>679.31935336460037</c:v>
                </c:pt>
                <c:pt idx="7">
                  <c:v>705.93713151312318</c:v>
                </c:pt>
                <c:pt idx="8">
                  <c:v>622.53688510904044</c:v>
                </c:pt>
                <c:pt idx="9">
                  <c:v>611.1998151178143</c:v>
                </c:pt>
                <c:pt idx="10">
                  <c:v>615.11393253756296</c:v>
                </c:pt>
                <c:pt idx="11">
                  <c:v>608.02302201399095</c:v>
                </c:pt>
                <c:pt idx="12">
                  <c:v>613.84780278356482</c:v>
                </c:pt>
                <c:pt idx="13">
                  <c:v>625.06059261759594</c:v>
                </c:pt>
                <c:pt idx="14">
                  <c:v>622.80060950295422</c:v>
                </c:pt>
                <c:pt idx="15">
                  <c:v>629.4170261149045</c:v>
                </c:pt>
                <c:pt idx="16">
                  <c:v>639.11586954553081</c:v>
                </c:pt>
                <c:pt idx="17">
                  <c:v>633.0455292472526</c:v>
                </c:pt>
                <c:pt idx="18">
                  <c:v>642.05921755349414</c:v>
                </c:pt>
                <c:pt idx="19">
                  <c:v>647.34354967014337</c:v>
                </c:pt>
                <c:pt idx="20">
                  <c:v>621.18392228119637</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0.54180000000003625</c:v>
                </c:pt>
                <c:pt idx="2">
                  <c:v>0.54179999999996553</c:v>
                </c:pt>
                <c:pt idx="3">
                  <c:v>0.54180000000003625</c:v>
                </c:pt>
                <c:pt idx="4">
                  <c:v>0.54180000000003625</c:v>
                </c:pt>
                <c:pt idx="5">
                  <c:v>0.54180000000003625</c:v>
                </c:pt>
                <c:pt idx="6">
                  <c:v>0.54179999999996553</c:v>
                </c:pt>
                <c:pt idx="7">
                  <c:v>0.54180000000003625</c:v>
                </c:pt>
                <c:pt idx="8">
                  <c:v>0.54180000000003625</c:v>
                </c:pt>
                <c:pt idx="9">
                  <c:v>0.54180000000003625</c:v>
                </c:pt>
                <c:pt idx="10">
                  <c:v>0.54179999999996553</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13.497592966087772</c:v>
                </c:pt>
                <c:pt idx="15">
                  <c:v>2.0101966558422002</c:v>
                </c:pt>
                <c:pt idx="16">
                  <c:v>3.0456089227796399</c:v>
                </c:pt>
                <c:pt idx="17">
                  <c:v>0</c:v>
                </c:pt>
                <c:pt idx="18">
                  <c:v>0</c:v>
                </c:pt>
                <c:pt idx="19">
                  <c:v>4.8051663917663703</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297.95628413221004</c:v>
                </c:pt>
                <c:pt idx="15">
                  <c:v>3.2906242368900886</c:v>
                </c:pt>
                <c:pt idx="16">
                  <c:v>87.117802121103097</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29.783884958799646</c:v>
                </c:pt>
                <c:pt idx="2">
                  <c:v>29.783884958799646</c:v>
                </c:pt>
                <c:pt idx="3">
                  <c:v>195.58489431249257</c:v>
                </c:pt>
                <c:pt idx="4">
                  <c:v>386.27440167066101</c:v>
                </c:pt>
                <c:pt idx="5">
                  <c:v>386.27440167066101</c:v>
                </c:pt>
                <c:pt idx="6">
                  <c:v>386.27440167066101</c:v>
                </c:pt>
                <c:pt idx="7">
                  <c:v>386.27440167066101</c:v>
                </c:pt>
                <c:pt idx="8">
                  <c:v>386.27440167066101</c:v>
                </c:pt>
                <c:pt idx="9">
                  <c:v>386.27440167066101</c:v>
                </c:pt>
                <c:pt idx="10">
                  <c:v>553.80875456390902</c:v>
                </c:pt>
                <c:pt idx="11">
                  <c:v>745.8603298317787</c:v>
                </c:pt>
                <c:pt idx="12">
                  <c:v>745.8603298317787</c:v>
                </c:pt>
                <c:pt idx="13">
                  <c:v>745.8603298317787</c:v>
                </c:pt>
                <c:pt idx="14">
                  <c:v>968.78544438620895</c:v>
                </c:pt>
                <c:pt idx="15">
                  <c:v>968.78544438620895</c:v>
                </c:pt>
                <c:pt idx="16">
                  <c:v>968.78544438620895</c:v>
                </c:pt>
                <c:pt idx="17">
                  <c:v>968.78544438620895</c:v>
                </c:pt>
                <c:pt idx="18">
                  <c:v>968.78544438620895</c:v>
                </c:pt>
                <c:pt idx="19">
                  <c:v>968.78544438620895</c:v>
                </c:pt>
                <c:pt idx="20">
                  <c:v>968.78544438620895</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213.2215329</c:v>
                </c:pt>
                <c:pt idx="16">
                  <c:v>213.2215329</c:v>
                </c:pt>
                <c:pt idx="17">
                  <c:v>213.2215329</c:v>
                </c:pt>
                <c:pt idx="18">
                  <c:v>213.2215329</c:v>
                </c:pt>
                <c:pt idx="19">
                  <c:v>213.2215329</c:v>
                </c:pt>
                <c:pt idx="20">
                  <c:v>213.2215329</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36.957130923235411</c:v>
                </c:pt>
                <c:pt idx="1">
                  <c:v>24.566232745635407</c:v>
                </c:pt>
                <c:pt idx="2">
                  <c:v>13.416948541835403</c:v>
                </c:pt>
                <c:pt idx="3">
                  <c:v>3.3702996502354097</c:v>
                </c:pt>
                <c:pt idx="4">
                  <c:v>-5.6652672878645944</c:v>
                </c:pt>
                <c:pt idx="5">
                  <c:v>-13.788371611464584</c:v>
                </c:pt>
                <c:pt idx="6">
                  <c:v>-21.096441384164599</c:v>
                </c:pt>
                <c:pt idx="7">
                  <c:v>-27.672103574364584</c:v>
                </c:pt>
                <c:pt idx="8">
                  <c:v>-33.595123712164593</c:v>
                </c:pt>
                <c:pt idx="9">
                  <c:v>-38.91992158096464</c:v>
                </c:pt>
                <c:pt idx="10">
                  <c:v>-33.617932036964632</c:v>
                </c:pt>
                <c:pt idx="11">
                  <c:v>-22.049466933464636</c:v>
                </c:pt>
                <c:pt idx="12">
                  <c:v>-9.227039454364629</c:v>
                </c:pt>
                <c:pt idx="13">
                  <c:v>2.892148614335369</c:v>
                </c:pt>
                <c:pt idx="14">
                  <c:v>418.70396935993546</c:v>
                </c:pt>
                <c:pt idx="15">
                  <c:v>428.55424840243541</c:v>
                </c:pt>
                <c:pt idx="16">
                  <c:v>439.11047518193539</c:v>
                </c:pt>
                <c:pt idx="17">
                  <c:v>452.1107044812353</c:v>
                </c:pt>
                <c:pt idx="18">
                  <c:v>1072.119239576635</c:v>
                </c:pt>
                <c:pt idx="19">
                  <c:v>1695.8435494257353</c:v>
                </c:pt>
                <c:pt idx="20">
                  <c:v>3382.3726517549358</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20</c:v>
                </c:pt>
                <c:pt idx="13">
                  <c:v>20</c:v>
                </c:pt>
                <c:pt idx="14">
                  <c:v>421.47883402999997</c:v>
                </c:pt>
                <c:pt idx="15">
                  <c:v>489.94863836000002</c:v>
                </c:pt>
                <c:pt idx="16">
                  <c:v>1084.4516485199999</c:v>
                </c:pt>
                <c:pt idx="17">
                  <c:v>1084.4516485199999</c:v>
                </c:pt>
                <c:pt idx="18">
                  <c:v>1084.4516485199999</c:v>
                </c:pt>
                <c:pt idx="19">
                  <c:v>1084.4516485199999</c:v>
                </c:pt>
                <c:pt idx="20">
                  <c:v>1084.4516485199999</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-100.43866151980686</c:v>
                </c:pt>
                <c:pt idx="1">
                  <c:v>-98.538750474031318</c:v>
                </c:pt>
                <c:pt idx="2">
                  <c:v>-98.547133316341956</c:v>
                </c:pt>
                <c:pt idx="3">
                  <c:v>-97.544035399665106</c:v>
                </c:pt>
                <c:pt idx="4">
                  <c:v>-98.891263580848431</c:v>
                </c:pt>
                <c:pt idx="5">
                  <c:v>-97.767834897710216</c:v>
                </c:pt>
                <c:pt idx="6">
                  <c:v>-97.225027496295795</c:v>
                </c:pt>
                <c:pt idx="7">
                  <c:v>-94.15036652598269</c:v>
                </c:pt>
                <c:pt idx="8">
                  <c:v>-92.227320984561729</c:v>
                </c:pt>
                <c:pt idx="9">
                  <c:v>-90.688108193079586</c:v>
                </c:pt>
                <c:pt idx="10">
                  <c:v>-87.885939221515684</c:v>
                </c:pt>
                <c:pt idx="11">
                  <c:v>-87.106727509210359</c:v>
                </c:pt>
                <c:pt idx="12">
                  <c:v>-86.026434497248005</c:v>
                </c:pt>
                <c:pt idx="13">
                  <c:v>-83.207919441119117</c:v>
                </c:pt>
                <c:pt idx="14">
                  <c:v>-81.257451242361086</c:v>
                </c:pt>
                <c:pt idx="15">
                  <c:v>-78.229632490284885</c:v>
                </c:pt>
                <c:pt idx="16">
                  <c:v>-74.496005260392764</c:v>
                </c:pt>
                <c:pt idx="17">
                  <c:v>-72.186851593561101</c:v>
                </c:pt>
                <c:pt idx="18">
                  <c:v>-67.567201007972741</c:v>
                </c:pt>
                <c:pt idx="19">
                  <c:v>-64.341358553847726</c:v>
                </c:pt>
                <c:pt idx="20">
                  <c:v>-61.394551636151263</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1920</c:v>
                </c:pt>
                <c:pt idx="11">
                  <c:v>2742.5</c:v>
                </c:pt>
                <c:pt idx="12">
                  <c:v>2742.5</c:v>
                </c:pt>
                <c:pt idx="13">
                  <c:v>2742.5</c:v>
                </c:pt>
                <c:pt idx="14">
                  <c:v>4947.5</c:v>
                </c:pt>
                <c:pt idx="15">
                  <c:v>4947.5</c:v>
                </c:pt>
                <c:pt idx="16">
                  <c:v>4947.5</c:v>
                </c:pt>
                <c:pt idx="17">
                  <c:v>4947.5</c:v>
                </c:pt>
                <c:pt idx="18">
                  <c:v>4947.5</c:v>
                </c:pt>
                <c:pt idx="19">
                  <c:v>4947.5</c:v>
                </c:pt>
                <c:pt idx="20">
                  <c:v>4947.5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9420</c:v>
                </c:pt>
                <c:pt idx="15">
                  <c:v>9420</c:v>
                </c:pt>
                <c:pt idx="16">
                  <c:v>9420</c:v>
                </c:pt>
                <c:pt idx="17">
                  <c:v>9420</c:v>
                </c:pt>
                <c:pt idx="18">
                  <c:v>9420</c:v>
                </c:pt>
                <c:pt idx="19">
                  <c:v>9420</c:v>
                </c:pt>
                <c:pt idx="20">
                  <c:v>9420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739.99999999999989</c:v>
                </c:pt>
                <c:pt idx="2">
                  <c:v>2420</c:v>
                </c:pt>
                <c:pt idx="3">
                  <c:v>2420</c:v>
                </c:pt>
                <c:pt idx="4">
                  <c:v>2419.9999999999991</c:v>
                </c:pt>
                <c:pt idx="5">
                  <c:v>2419.9999999999991</c:v>
                </c:pt>
                <c:pt idx="6">
                  <c:v>2419.9999999999991</c:v>
                </c:pt>
                <c:pt idx="7">
                  <c:v>3504.9999999999986</c:v>
                </c:pt>
                <c:pt idx="8">
                  <c:v>5174.9999999899992</c:v>
                </c:pt>
                <c:pt idx="9">
                  <c:v>5937.4999999999991</c:v>
                </c:pt>
                <c:pt idx="10">
                  <c:v>6312.4999999999991</c:v>
                </c:pt>
                <c:pt idx="11">
                  <c:v>9801.8399999600024</c:v>
                </c:pt>
                <c:pt idx="12">
                  <c:v>10318.839999970003</c:v>
                </c:pt>
                <c:pt idx="13">
                  <c:v>10480.839999970003</c:v>
                </c:pt>
                <c:pt idx="14">
                  <c:v>12530.839999970007</c:v>
                </c:pt>
                <c:pt idx="15">
                  <c:v>12530.839999970007</c:v>
                </c:pt>
                <c:pt idx="16">
                  <c:v>13146.239999960007</c:v>
                </c:pt>
                <c:pt idx="17">
                  <c:v>13146.239999960007</c:v>
                </c:pt>
                <c:pt idx="18">
                  <c:v>14229.639999960009</c:v>
                </c:pt>
                <c:pt idx="19">
                  <c:v>14349.639999960009</c:v>
                </c:pt>
                <c:pt idx="20">
                  <c:v>14349.639999960009</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94198.947495190718</c:v>
                </c:pt>
                <c:pt idx="1">
                  <c:v>65697.690175473515</c:v>
                </c:pt>
                <c:pt idx="2">
                  <c:v>70246.190717564285</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28253.114134100135</c:v>
                </c:pt>
                <c:pt idx="1">
                  <c:v>23736.165730284141</c:v>
                </c:pt>
                <c:pt idx="2">
                  <c:v>22909.460877081881</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3105.1641947176486</c:v>
                </c:pt>
                <c:pt idx="1">
                  <c:v>1881.0469819379105</c:v>
                </c:pt>
                <c:pt idx="2">
                  <c:v>1307.6490000000542</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80.546609501148865</c:v>
                </c:pt>
                <c:pt idx="1">
                  <c:v>7.175418356915527</c:v>
                </c:pt>
                <c:pt idx="2">
                  <c:v>82.077881872644269</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15598.150827339614</c:v>
                </c:pt>
                <c:pt idx="1">
                  <c:v>15264.625474112185</c:v>
                </c:pt>
                <c:pt idx="2">
                  <c:v>15087.843466508242</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118.7283181741809</c:v>
                </c:pt>
                <c:pt idx="1">
                  <c:v>1054.3337083663182</c:v>
                </c:pt>
                <c:pt idx="2">
                  <c:v>6093.4711528039134</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c:v>
                </c:pt>
                <c:pt idx="1">
                  <c:v>0</c:v>
                </c:pt>
                <c:pt idx="2">
                  <c:v>1.1470182172287071</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206.57490737987999</c:v>
                </c:pt>
                <c:pt idx="1">
                  <c:v>609.82121952911621</c:v>
                </c:pt>
                <c:pt idx="2">
                  <c:v>822.25745876549024</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29015.876384825664</c:v>
                </c:pt>
                <c:pt idx="1">
                  <c:v>38301.264402403307</c:v>
                </c:pt>
                <c:pt idx="2">
                  <c:v>34146.360081520528</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12774.527528157603</c:v>
                </c:pt>
                <c:pt idx="1">
                  <c:v>16479.585387902876</c:v>
                </c:pt>
                <c:pt idx="2">
                  <c:v>26170.720833809119</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12935.145543696399</c:v>
                </c:pt>
                <c:pt idx="1">
                  <c:v>16965.684681583301</c:v>
                </c:pt>
                <c:pt idx="2">
                  <c:v>24603.043616070201</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Slow Change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121.31714465443112</c:v>
                </c:pt>
                <c:pt idx="1">
                  <c:v>120.76088407077856</c:v>
                </c:pt>
                <c:pt idx="2">
                  <c:v>120.79602999113811</c:v>
                </c:pt>
                <c:pt idx="3">
                  <c:v>114.95067627233796</c:v>
                </c:pt>
                <c:pt idx="4">
                  <c:v>112.83571646747521</c:v>
                </c:pt>
                <c:pt idx="5">
                  <c:v>110.51135190401754</c:v>
                </c:pt>
                <c:pt idx="6">
                  <c:v>117.57580996716484</c:v>
                </c:pt>
                <c:pt idx="7">
                  <c:v>109.08316399451665</c:v>
                </c:pt>
                <c:pt idx="8">
                  <c:v>91.673708363464101</c:v>
                </c:pt>
                <c:pt idx="9">
                  <c:v>95.190967008422632</c:v>
                </c:pt>
                <c:pt idx="10">
                  <c:v>88.542721134399144</c:v>
                </c:pt>
                <c:pt idx="11">
                  <c:v>91.618663794754866</c:v>
                </c:pt>
                <c:pt idx="12">
                  <c:v>93.340469501123891</c:v>
                </c:pt>
                <c:pt idx="13">
                  <c:v>90.611756739694883</c:v>
                </c:pt>
                <c:pt idx="14">
                  <c:v>90.522363900599018</c:v>
                </c:pt>
                <c:pt idx="15">
                  <c:v>89.974726969239669</c:v>
                </c:pt>
                <c:pt idx="16">
                  <c:v>95.352161486766292</c:v>
                </c:pt>
                <c:pt idx="17">
                  <c:v>91.997977443155364</c:v>
                </c:pt>
                <c:pt idx="18">
                  <c:v>92.291477700016458</c:v>
                </c:pt>
                <c:pt idx="19">
                  <c:v>94.084485433704188</c:v>
                </c:pt>
                <c:pt idx="20">
                  <c:v>87.676102417154354</c:v>
                </c:pt>
              </c:numCache>
            </c:numRef>
          </c:val>
          <c:smooth val="1"/>
          <c:extLst>
            <c:ext xmlns:c16="http://schemas.microsoft.com/office/drawing/2014/chart" uri="{C3380CC4-5D6E-409C-BE32-E72D297353CC}">
              <c16:uniqueId val="{00000001-AB53-459C-AD31-125703BB2E57}"/>
            </c:ext>
          </c:extLst>
        </c:ser>
        <c:ser>
          <c:idx val="1"/>
          <c:order val="1"/>
          <c:tx>
            <c:strRef>
              <c:f>'Comparison 1 vs 2'!$H$149</c:f>
              <c:strCache>
                <c:ptCount val="1"/>
                <c:pt idx="0">
                  <c:v>Slow Change (DP5)</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121.308461871771</c:v>
                </c:pt>
                <c:pt idx="1">
                  <c:v>120.9302424936555</c:v>
                </c:pt>
                <c:pt idx="2">
                  <c:v>120.83553473233098</c:v>
                </c:pt>
                <c:pt idx="3">
                  <c:v>115.69944024330078</c:v>
                </c:pt>
                <c:pt idx="4">
                  <c:v>113.4153771933872</c:v>
                </c:pt>
                <c:pt idx="5">
                  <c:v>110.63917496903116</c:v>
                </c:pt>
                <c:pt idx="6">
                  <c:v>117.92268639176864</c:v>
                </c:pt>
                <c:pt idx="7">
                  <c:v>108.83354585469948</c:v>
                </c:pt>
                <c:pt idx="8">
                  <c:v>92.114232996910289</c:v>
                </c:pt>
                <c:pt idx="9">
                  <c:v>94.956728441616477</c:v>
                </c:pt>
                <c:pt idx="10">
                  <c:v>87.561761861545776</c:v>
                </c:pt>
                <c:pt idx="11">
                  <c:v>91.679985390936181</c:v>
                </c:pt>
                <c:pt idx="12">
                  <c:v>93.650921898567859</c:v>
                </c:pt>
                <c:pt idx="13">
                  <c:v>90.784689131151865</c:v>
                </c:pt>
                <c:pt idx="14">
                  <c:v>91.583571767411357</c:v>
                </c:pt>
                <c:pt idx="15">
                  <c:v>90.432787036307559</c:v>
                </c:pt>
                <c:pt idx="16">
                  <c:v>93.942840553917563</c:v>
                </c:pt>
                <c:pt idx="17">
                  <c:v>91.990405221836994</c:v>
                </c:pt>
                <c:pt idx="18">
                  <c:v>93.414883813244117</c:v>
                </c:pt>
                <c:pt idx="19">
                  <c:v>94.007612192827196</c:v>
                </c:pt>
                <c:pt idx="20">
                  <c:v>89.576019764234601</c:v>
                </c:pt>
              </c:numCache>
            </c:numRef>
          </c:val>
          <c:smooth val="1"/>
          <c:extLst>
            <c:ext xmlns:c16="http://schemas.microsoft.com/office/drawing/2014/chart" uri="{C3380CC4-5D6E-409C-BE32-E72D297353CC}">
              <c16:uniqueId val="{00000002-AB53-459C-AD31-125703BB2E5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1.7877955212901639</c:v>
                </c:pt>
                <c:pt idx="1">
                  <c:v>-1.3188512512769535</c:v>
                </c:pt>
                <c:pt idx="2">
                  <c:v>5.0922490056049838</c:v>
                </c:pt>
                <c:pt idx="3">
                  <c:v>-17.080530854007904</c:v>
                </c:pt>
                <c:pt idx="4">
                  <c:v>-15.668268538164952</c:v>
                </c:pt>
                <c:pt idx="5">
                  <c:v>-6.7024390595041012</c:v>
                </c:pt>
                <c:pt idx="6">
                  <c:v>0.44822133256187158</c:v>
                </c:pt>
                <c:pt idx="7">
                  <c:v>-5.1922008729931406</c:v>
                </c:pt>
                <c:pt idx="8">
                  <c:v>-0.75803884888887296</c:v>
                </c:pt>
                <c:pt idx="9">
                  <c:v>125.22400077513508</c:v>
                </c:pt>
                <c:pt idx="10">
                  <c:v>301.7381886335022</c:v>
                </c:pt>
                <c:pt idx="11">
                  <c:v>706.78317554296655</c:v>
                </c:pt>
                <c:pt idx="12">
                  <c:v>840.11636883534698</c:v>
                </c:pt>
                <c:pt idx="13">
                  <c:v>847.26641816854215</c:v>
                </c:pt>
                <c:pt idx="14">
                  <c:v>792.54197142063958</c:v>
                </c:pt>
                <c:pt idx="15">
                  <c:v>817.7804947460919</c:v>
                </c:pt>
                <c:pt idx="16">
                  <c:v>798.49093046652138</c:v>
                </c:pt>
                <c:pt idx="17">
                  <c:v>799.9963281992101</c:v>
                </c:pt>
                <c:pt idx="18">
                  <c:v>517.53483749685518</c:v>
                </c:pt>
                <c:pt idx="19">
                  <c:v>152.10834240608779</c:v>
                </c:pt>
                <c:pt idx="20">
                  <c:v>-656.54346928151313</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1.7348876113487677E-8</c:v>
                </c:pt>
                <c:pt idx="1">
                  <c:v>0.41384145024305852</c:v>
                </c:pt>
                <c:pt idx="2">
                  <c:v>-0.30918070500061035</c:v>
                </c:pt>
                <c:pt idx="3">
                  <c:v>-18.258546379053193</c:v>
                </c:pt>
                <c:pt idx="4">
                  <c:v>7.282569761198765</c:v>
                </c:pt>
                <c:pt idx="5">
                  <c:v>2.1368000973360033</c:v>
                </c:pt>
                <c:pt idx="6">
                  <c:v>6.6807526451461392</c:v>
                </c:pt>
                <c:pt idx="7">
                  <c:v>16.68153605763348</c:v>
                </c:pt>
                <c:pt idx="8">
                  <c:v>-18.144373321382041</c:v>
                </c:pt>
                <c:pt idx="9">
                  <c:v>-25.969229807241547</c:v>
                </c:pt>
                <c:pt idx="10">
                  <c:v>-62.121388618564907</c:v>
                </c:pt>
                <c:pt idx="11">
                  <c:v>54.10053183586686</c:v>
                </c:pt>
                <c:pt idx="12">
                  <c:v>105.85173476118686</c:v>
                </c:pt>
                <c:pt idx="13">
                  <c:v>198.83899537555283</c:v>
                </c:pt>
                <c:pt idx="14">
                  <c:v>430.30074151216479</c:v>
                </c:pt>
                <c:pt idx="15">
                  <c:v>512.85994106803946</c:v>
                </c:pt>
                <c:pt idx="16">
                  <c:v>-325.58538508150195</c:v>
                </c:pt>
                <c:pt idx="17">
                  <c:v>335.14381006151848</c:v>
                </c:pt>
                <c:pt idx="18">
                  <c:v>564.97565272328325</c:v>
                </c:pt>
                <c:pt idx="19">
                  <c:v>478.87802894111178</c:v>
                </c:pt>
                <c:pt idx="20">
                  <c:v>999.00765341349802</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-48.772535538161428</c:v>
                </c:pt>
                <c:pt idx="4">
                  <c:v>-476.32830677224945</c:v>
                </c:pt>
                <c:pt idx="5">
                  <c:v>-780.03625987693442</c:v>
                </c:pt>
                <c:pt idx="6">
                  <c:v>-630.50339068156859</c:v>
                </c:pt>
                <c:pt idx="7">
                  <c:v>-449.31011609135754</c:v>
                </c:pt>
                <c:pt idx="8">
                  <c:v>-366.4792810778028</c:v>
                </c:pt>
                <c:pt idx="9">
                  <c:v>-293.53248508165757</c:v>
                </c:pt>
                <c:pt idx="10">
                  <c:v>-316.61764855717144</c:v>
                </c:pt>
                <c:pt idx="11">
                  <c:v>-227.12091616397242</c:v>
                </c:pt>
                <c:pt idx="12">
                  <c:v>-495.02578831940332</c:v>
                </c:pt>
                <c:pt idx="13">
                  <c:v>-601.30786247607989</c:v>
                </c:pt>
                <c:pt idx="14">
                  <c:v>-890.47706790753864</c:v>
                </c:pt>
                <c:pt idx="15">
                  <c:v>-365.76993727003196</c:v>
                </c:pt>
                <c:pt idx="16">
                  <c:v>-975.62346518906861</c:v>
                </c:pt>
                <c:pt idx="17">
                  <c:v>-821.5383296437908</c:v>
                </c:pt>
                <c:pt idx="18">
                  <c:v>-814.83177158372746</c:v>
                </c:pt>
                <c:pt idx="19">
                  <c:v>-1615.2176804783844</c:v>
                </c:pt>
                <c:pt idx="20">
                  <c:v>-1588.208287844614</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-52.492453375423793</c:v>
                </c:pt>
                <c:pt idx="1">
                  <c:v>4559.8646535627486</c:v>
                </c:pt>
                <c:pt idx="2">
                  <c:v>-3489.8710920092999</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8.6957857198285637E-2</c:v>
                </c:pt>
                <c:pt idx="1">
                  <c:v>-3161.7767058422141</c:v>
                </c:pt>
                <c:pt idx="2">
                  <c:v>-2406.9326227737656</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2.3977008822839707E-8</c:v>
                </c:pt>
                <c:pt idx="1">
                  <c:v>753.63850474038736</c:v>
                </c:pt>
                <c:pt idx="2">
                  <c:v>4685.225745876588</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3.8791995393694378E-8</c:v>
                </c:pt>
                <c:pt idx="1">
                  <c:v>121.0744870971546</c:v>
                </c:pt>
                <c:pt idx="2">
                  <c:v>2488.7321203819442</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1.790212991181761E-7</c:v>
                </c:pt>
                <c:pt idx="1">
                  <c:v>-1263.8810925960424</c:v>
                </c:pt>
                <c:pt idx="2">
                  <c:v>-881.29209165313659</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1.7877955386390454</c:v>
                </c:pt>
                <c:pt idx="1">
                  <c:v>-77.000848542234053</c:v>
                </c:pt>
                <c:pt idx="2">
                  <c:v>-1245.7441037126291</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3.3590185921639204E-7</c:v>
                </c:pt>
                <c:pt idx="1">
                  <c:v>-1495.2113299084594</c:v>
                </c:pt>
                <c:pt idx="2">
                  <c:v>2690.0737241144379</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-138.11927674500657</c:v>
                </c:pt>
                <c:pt idx="2">
                  <c:v>-4567.7236872530011</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c:v>
                </c:pt>
                <c:pt idx="5">
                  <c:v>0</c:v>
                </c:pt>
                <c:pt idx="6">
                  <c:v>0</c:v>
                </c:pt>
                <c:pt idx="7">
                  <c:v>0</c:v>
                </c:pt>
                <c:pt idx="8">
                  <c:v>0</c:v>
                </c:pt>
                <c:pt idx="9">
                  <c:v>212.75578099000001</c:v>
                </c:pt>
                <c:pt idx="10">
                  <c:v>603.44529609000006</c:v>
                </c:pt>
                <c:pt idx="11">
                  <c:v>1515.6353724799997</c:v>
                </c:pt>
                <c:pt idx="12">
                  <c:v>1850.17262035</c:v>
                </c:pt>
                <c:pt idx="13">
                  <c:v>2093.2347424600002</c:v>
                </c:pt>
                <c:pt idx="14">
                  <c:v>1689.34083715</c:v>
                </c:pt>
                <c:pt idx="15">
                  <c:v>1689.34083715</c:v>
                </c:pt>
                <c:pt idx="16">
                  <c:v>1689.3408371499993</c:v>
                </c:pt>
                <c:pt idx="17">
                  <c:v>1689.34083715</c:v>
                </c:pt>
                <c:pt idx="18">
                  <c:v>1084.8083991599995</c:v>
                </c:pt>
                <c:pt idx="19">
                  <c:v>470.79683302999933</c:v>
                </c:pt>
                <c:pt idx="20">
                  <c:v>-1206.8769079700005</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46.801899029999959</c:v>
                </c:pt>
                <c:pt idx="13">
                  <c:v>264.13652094999998</c:v>
                </c:pt>
                <c:pt idx="14">
                  <c:v>506.08472588000018</c:v>
                </c:pt>
                <c:pt idx="15">
                  <c:v>437.61492154999996</c:v>
                </c:pt>
                <c:pt idx="16">
                  <c:v>-60.653051629999936</c:v>
                </c:pt>
                <c:pt idx="17">
                  <c:v>202.95849970999984</c:v>
                </c:pt>
                <c:pt idx="18">
                  <c:v>590.12767988000019</c:v>
                </c:pt>
                <c:pt idx="19">
                  <c:v>590.12767988000019</c:v>
                </c:pt>
                <c:pt idx="20">
                  <c:v>628.04980241999988</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882</c:v>
                </c:pt>
                <c:pt idx="12">
                  <c:v>882</c:v>
                </c:pt>
                <c:pt idx="13">
                  <c:v>882</c:v>
                </c:pt>
                <c:pt idx="14">
                  <c:v>1265.152</c:v>
                </c:pt>
                <c:pt idx="15">
                  <c:v>829.85699999999997</c:v>
                </c:pt>
                <c:pt idx="16">
                  <c:v>775.15200000000186</c:v>
                </c:pt>
                <c:pt idx="17">
                  <c:v>775.15200000000186</c:v>
                </c:pt>
                <c:pt idx="18">
                  <c:v>775.15200000000186</c:v>
                </c:pt>
                <c:pt idx="19">
                  <c:v>775.15200000000186</c:v>
                </c:pt>
                <c:pt idx="20">
                  <c:v>775.15200000000186</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0</c:v>
                </c:pt>
                <c:pt idx="4">
                  <c:v>0</c:v>
                </c:pt>
                <c:pt idx="5">
                  <c:v>0</c:v>
                </c:pt>
                <c:pt idx="6">
                  <c:v>0</c:v>
                </c:pt>
                <c:pt idx="7">
                  <c:v>0</c:v>
                </c:pt>
                <c:pt idx="8">
                  <c:v>0</c:v>
                </c:pt>
                <c:pt idx="9">
                  <c:v>0</c:v>
                </c:pt>
                <c:pt idx="10">
                  <c:v>0</c:v>
                </c:pt>
                <c:pt idx="11">
                  <c:v>1022.6284363800005</c:v>
                </c:pt>
                <c:pt idx="12">
                  <c:v>1022.6284363799996</c:v>
                </c:pt>
                <c:pt idx="13">
                  <c:v>1172.7952414199999</c:v>
                </c:pt>
                <c:pt idx="14">
                  <c:v>1728.5646643199998</c:v>
                </c:pt>
                <c:pt idx="15">
                  <c:v>1515.3431314199997</c:v>
                </c:pt>
                <c:pt idx="16">
                  <c:v>1936.4761573199994</c:v>
                </c:pt>
                <c:pt idx="17">
                  <c:v>2252.2753374599997</c:v>
                </c:pt>
                <c:pt idx="18">
                  <c:v>3106.2130512599988</c:v>
                </c:pt>
                <c:pt idx="19">
                  <c:v>3106.2130512599988</c:v>
                </c:pt>
                <c:pt idx="20">
                  <c:v>4059.9102911999989</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0</c:v>
                </c:pt>
                <c:pt idx="5">
                  <c:v>0</c:v>
                </c:pt>
                <c:pt idx="6">
                  <c:v>0</c:v>
                </c:pt>
                <c:pt idx="7">
                  <c:v>0</c:v>
                </c:pt>
                <c:pt idx="8">
                  <c:v>0</c:v>
                </c:pt>
                <c:pt idx="9">
                  <c:v>212.7557809900004</c:v>
                </c:pt>
                <c:pt idx="10">
                  <c:v>603.44529608999983</c:v>
                </c:pt>
                <c:pt idx="11">
                  <c:v>1515.6353724800006</c:v>
                </c:pt>
                <c:pt idx="12">
                  <c:v>1896.9745193799995</c:v>
                </c:pt>
                <c:pt idx="13">
                  <c:v>2357.3712634099998</c:v>
                </c:pt>
                <c:pt idx="14">
                  <c:v>2195.4255630300004</c:v>
                </c:pt>
                <c:pt idx="15">
                  <c:v>2126.9557586999999</c:v>
                </c:pt>
                <c:pt idx="16">
                  <c:v>1628.68778552</c:v>
                </c:pt>
                <c:pt idx="17">
                  <c:v>1892.29933686</c:v>
                </c:pt>
                <c:pt idx="18">
                  <c:v>1674.9360790399987</c:v>
                </c:pt>
                <c:pt idx="19">
                  <c:v>1060.9245129099991</c:v>
                </c:pt>
                <c:pt idx="20">
                  <c:v>-578.82710555000176</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-168.9224921999994</c:v>
                </c:pt>
                <c:pt idx="15">
                  <c:v>-36.622492199998305</c:v>
                </c:pt>
                <c:pt idx="16">
                  <c:v>-24.219999999997526</c:v>
                </c:pt>
                <c:pt idx="17">
                  <c:v>554.78000000000247</c:v>
                </c:pt>
                <c:pt idx="18">
                  <c:v>1122.5356822100002</c:v>
                </c:pt>
                <c:pt idx="19">
                  <c:v>1350.6056704499988</c:v>
                </c:pt>
                <c:pt idx="20">
                  <c:v>1363.8547781199995</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0</c:v>
                </c:pt>
                <c:pt idx="6">
                  <c:v>0</c:v>
                </c:pt>
                <c:pt idx="7">
                  <c:v>0</c:v>
                </c:pt>
                <c:pt idx="8">
                  <c:v>0</c:v>
                </c:pt>
                <c:pt idx="9">
                  <c:v>0</c:v>
                </c:pt>
                <c:pt idx="10">
                  <c:v>0</c:v>
                </c:pt>
                <c:pt idx="11">
                  <c:v>337.66693395000038</c:v>
                </c:pt>
                <c:pt idx="12">
                  <c:v>337.66693395000038</c:v>
                </c:pt>
                <c:pt idx="13">
                  <c:v>337.66693395000038</c:v>
                </c:pt>
                <c:pt idx="14">
                  <c:v>755.38509123999938</c:v>
                </c:pt>
                <c:pt idx="15">
                  <c:v>575.15849708999849</c:v>
                </c:pt>
                <c:pt idx="16">
                  <c:v>-255.34249531000023</c:v>
                </c:pt>
                <c:pt idx="17">
                  <c:v>-105.04249530999914</c:v>
                </c:pt>
                <c:pt idx="18">
                  <c:v>-560.89174730000013</c:v>
                </c:pt>
                <c:pt idx="19">
                  <c:v>-1535.2321067599987</c:v>
                </c:pt>
                <c:pt idx="20">
                  <c:v>-1535.2321067599987</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0</c:v>
                </c:pt>
                <c:pt idx="3">
                  <c:v>0</c:v>
                </c:pt>
                <c:pt idx="4">
                  <c:v>0</c:v>
                </c:pt>
                <c:pt idx="5">
                  <c:v>0</c:v>
                </c:pt>
                <c:pt idx="6">
                  <c:v>0</c:v>
                </c:pt>
                <c:pt idx="7">
                  <c:v>0</c:v>
                </c:pt>
                <c:pt idx="8">
                  <c:v>-9.999894245993346E-9</c:v>
                </c:pt>
                <c:pt idx="9">
                  <c:v>212.7557809900004</c:v>
                </c:pt>
                <c:pt idx="10">
                  <c:v>213.44529608999983</c:v>
                </c:pt>
                <c:pt idx="11">
                  <c:v>3030.2638088600011</c:v>
                </c:pt>
                <c:pt idx="12">
                  <c:v>3411.6029557599991</c:v>
                </c:pt>
                <c:pt idx="13">
                  <c:v>4022.1665048299997</c:v>
                </c:pt>
                <c:pt idx="14">
                  <c:v>4799.1422273500002</c:v>
                </c:pt>
                <c:pt idx="15">
                  <c:v>4082.1558901199996</c:v>
                </c:pt>
                <c:pt idx="16">
                  <c:v>3950.3159428400013</c:v>
                </c:pt>
                <c:pt idx="17">
                  <c:v>4529.7266743200016</c:v>
                </c:pt>
                <c:pt idx="18">
                  <c:v>5166.3011302999994</c:v>
                </c:pt>
                <c:pt idx="19">
                  <c:v>4552.2895641699997</c:v>
                </c:pt>
                <c:pt idx="20">
                  <c:v>3866.235185649999</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-52.492453375423793</c:v>
                </c:pt>
                <c:pt idx="1">
                  <c:v>630.56044550290972</c:v>
                </c:pt>
                <c:pt idx="2">
                  <c:v>620.02884494092723</c:v>
                </c:pt>
                <c:pt idx="3">
                  <c:v>3394.8145861340308</c:v>
                </c:pt>
                <c:pt idx="4">
                  <c:v>4005.1683610140171</c:v>
                </c:pt>
                <c:pt idx="5">
                  <c:v>4711.1112640471547</c:v>
                </c:pt>
                <c:pt idx="6">
                  <c:v>2766.025036897292</c:v>
                </c:pt>
                <c:pt idx="7">
                  <c:v>4427.7577017292206</c:v>
                </c:pt>
                <c:pt idx="8">
                  <c:v>4271.8883551793115</c:v>
                </c:pt>
                <c:pt idx="9">
                  <c:v>1882.5729212931474</c:v>
                </c:pt>
                <c:pt idx="10">
                  <c:v>4559.8646535627486</c:v>
                </c:pt>
                <c:pt idx="11">
                  <c:v>945.7643771697185</c:v>
                </c:pt>
                <c:pt idx="12">
                  <c:v>394.12294682074571</c:v>
                </c:pt>
                <c:pt idx="13">
                  <c:v>978.62590016981994</c:v>
                </c:pt>
                <c:pt idx="14">
                  <c:v>863.55211270431755</c:v>
                </c:pt>
                <c:pt idx="15">
                  <c:v>1507.3982826628926</c:v>
                </c:pt>
                <c:pt idx="16">
                  <c:v>735.54480467710528</c:v>
                </c:pt>
                <c:pt idx="17">
                  <c:v>2536.0546276474197</c:v>
                </c:pt>
                <c:pt idx="18">
                  <c:v>-203.37506826184108</c:v>
                </c:pt>
                <c:pt idx="19">
                  <c:v>-281.17895949954982</c:v>
                </c:pt>
                <c:pt idx="20">
                  <c:v>-3489.8710920092999</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8.6957857198285637E-2</c:v>
                </c:pt>
                <c:pt idx="1">
                  <c:v>-604.24919942965789</c:v>
                </c:pt>
                <c:pt idx="2">
                  <c:v>-495.82024395509143</c:v>
                </c:pt>
                <c:pt idx="3">
                  <c:v>-3733.8373434404748</c:v>
                </c:pt>
                <c:pt idx="4">
                  <c:v>-4037.650935027581</c:v>
                </c:pt>
                <c:pt idx="5">
                  <c:v>-4034.1564754874598</c:v>
                </c:pt>
                <c:pt idx="6">
                  <c:v>-2858.408210138783</c:v>
                </c:pt>
                <c:pt idx="7">
                  <c:v>-3647.6276114493048</c:v>
                </c:pt>
                <c:pt idx="8">
                  <c:v>-4098.1169695226927</c:v>
                </c:pt>
                <c:pt idx="9">
                  <c:v>-1767.6552281419827</c:v>
                </c:pt>
                <c:pt idx="10">
                  <c:v>-3161.7767058422141</c:v>
                </c:pt>
                <c:pt idx="11">
                  <c:v>-1407.9683832759365</c:v>
                </c:pt>
                <c:pt idx="12">
                  <c:v>-1192.4070462452946</c:v>
                </c:pt>
                <c:pt idx="13">
                  <c:v>-1570.0178753680193</c:v>
                </c:pt>
                <c:pt idx="14">
                  <c:v>-2067.1313254893612</c:v>
                </c:pt>
                <c:pt idx="15">
                  <c:v>-2161.7665400410624</c:v>
                </c:pt>
                <c:pt idx="16">
                  <c:v>-878.00750150626845</c:v>
                </c:pt>
                <c:pt idx="17">
                  <c:v>-2788.1634989548729</c:v>
                </c:pt>
                <c:pt idx="18">
                  <c:v>-1606.1276471097772</c:v>
                </c:pt>
                <c:pt idx="19">
                  <c:v>-873.88495975385013</c:v>
                </c:pt>
                <c:pt idx="20">
                  <c:v>-2406.9326227737656</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2.3977008822839707E-8</c:v>
                </c:pt>
                <c:pt idx="1">
                  <c:v>7.8543400013586506E-3</c:v>
                </c:pt>
                <c:pt idx="2">
                  <c:v>9.3299984478107945E-3</c:v>
                </c:pt>
                <c:pt idx="3">
                  <c:v>1047.4092295326423</c:v>
                </c:pt>
                <c:pt idx="4">
                  <c:v>864.60948236307377</c:v>
                </c:pt>
                <c:pt idx="5">
                  <c:v>801.41086176588396</c:v>
                </c:pt>
                <c:pt idx="6">
                  <c:v>912.82208686713761</c:v>
                </c:pt>
                <c:pt idx="7">
                  <c:v>986.24567568680322</c:v>
                </c:pt>
                <c:pt idx="8">
                  <c:v>885.14783148575157</c:v>
                </c:pt>
                <c:pt idx="9">
                  <c:v>914.80493653421172</c:v>
                </c:pt>
                <c:pt idx="10">
                  <c:v>753.63850474038736</c:v>
                </c:pt>
                <c:pt idx="11">
                  <c:v>880.64134673606941</c:v>
                </c:pt>
                <c:pt idx="12">
                  <c:v>973.28120168591249</c:v>
                </c:pt>
                <c:pt idx="13">
                  <c:v>1092.2032165496521</c:v>
                </c:pt>
                <c:pt idx="14">
                  <c:v>231.07076227423886</c:v>
                </c:pt>
                <c:pt idx="15">
                  <c:v>331.02835016778408</c:v>
                </c:pt>
                <c:pt idx="16">
                  <c:v>757.47703090926461</c:v>
                </c:pt>
                <c:pt idx="17">
                  <c:v>231.68113283928255</c:v>
                </c:pt>
                <c:pt idx="18">
                  <c:v>128.28831673176478</c:v>
                </c:pt>
                <c:pt idx="19">
                  <c:v>395.04093463740128</c:v>
                </c:pt>
                <c:pt idx="20">
                  <c:v>4685.225745876588</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3.8791995393694378E-8</c:v>
                </c:pt>
                <c:pt idx="1">
                  <c:v>0.4968490278712494</c:v>
                </c:pt>
                <c:pt idx="2">
                  <c:v>2.8924695475270568</c:v>
                </c:pt>
                <c:pt idx="3">
                  <c:v>127.1968776269335</c:v>
                </c:pt>
                <c:pt idx="4">
                  <c:v>131.48330911338823</c:v>
                </c:pt>
                <c:pt idx="5">
                  <c:v>108.46217738551655</c:v>
                </c:pt>
                <c:pt idx="6">
                  <c:v>124.63451275095706</c:v>
                </c:pt>
                <c:pt idx="7">
                  <c:v>150.56058492235621</c:v>
                </c:pt>
                <c:pt idx="8">
                  <c:v>126.20591262821804</c:v>
                </c:pt>
                <c:pt idx="9">
                  <c:v>115.63159830598391</c:v>
                </c:pt>
                <c:pt idx="10">
                  <c:v>121.0744870971546</c:v>
                </c:pt>
                <c:pt idx="11">
                  <c:v>182.33463584012017</c:v>
                </c:pt>
                <c:pt idx="12">
                  <c:v>155.89408975996727</c:v>
                </c:pt>
                <c:pt idx="13">
                  <c:v>175.56939667324281</c:v>
                </c:pt>
                <c:pt idx="14">
                  <c:v>208.2287156183927</c:v>
                </c:pt>
                <c:pt idx="15">
                  <c:v>232.17470868831396</c:v>
                </c:pt>
                <c:pt idx="16">
                  <c:v>1469.6442075643256</c:v>
                </c:pt>
                <c:pt idx="17">
                  <c:v>724.56239752826696</c:v>
                </c:pt>
                <c:pt idx="18">
                  <c:v>705.36285400503766</c:v>
                </c:pt>
                <c:pt idx="19">
                  <c:v>1188.7103422984535</c:v>
                </c:pt>
                <c:pt idx="20">
                  <c:v>2488.7321203819442</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1.790212991181761E-7</c:v>
                </c:pt>
                <c:pt idx="1">
                  <c:v>-2.9979690040690912</c:v>
                </c:pt>
                <c:pt idx="2">
                  <c:v>-37.883026109697312</c:v>
                </c:pt>
                <c:pt idx="3">
                  <c:v>-362.27900987275279</c:v>
                </c:pt>
                <c:pt idx="4">
                  <c:v>-292.14564783879359</c:v>
                </c:pt>
                <c:pt idx="5">
                  <c:v>-924.97129749055239</c:v>
                </c:pt>
                <c:pt idx="6">
                  <c:v>-6.5626682075435383</c:v>
                </c:pt>
                <c:pt idx="7">
                  <c:v>-779.06151638413212</c:v>
                </c:pt>
                <c:pt idx="8">
                  <c:v>-123.78947602974949</c:v>
                </c:pt>
                <c:pt idx="9">
                  <c:v>-142.93930731704859</c:v>
                </c:pt>
                <c:pt idx="10">
                  <c:v>-1263.8810925960424</c:v>
                </c:pt>
                <c:pt idx="11">
                  <c:v>-122.6541730541976</c:v>
                </c:pt>
                <c:pt idx="12">
                  <c:v>-295.98086348251491</c:v>
                </c:pt>
                <c:pt idx="13">
                  <c:v>-580.34167782477016</c:v>
                </c:pt>
                <c:pt idx="14">
                  <c:v>-296.67236905154641</c:v>
                </c:pt>
                <c:pt idx="15">
                  <c:v>-663.59706914173512</c:v>
                </c:pt>
                <c:pt idx="16">
                  <c:v>-1160.5663813769079</c:v>
                </c:pt>
                <c:pt idx="17">
                  <c:v>-125.17652036597246</c:v>
                </c:pt>
                <c:pt idx="18">
                  <c:v>-738.03956774973813</c:v>
                </c:pt>
                <c:pt idx="19">
                  <c:v>-1233.0699992907794</c:v>
                </c:pt>
                <c:pt idx="20">
                  <c:v>-881.29209165313659</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1.7877955386390454</c:v>
                </c:pt>
                <c:pt idx="1">
                  <c:v>-0.90500980103391271</c:v>
                </c:pt>
                <c:pt idx="2">
                  <c:v>4.7830683006043841</c:v>
                </c:pt>
                <c:pt idx="3">
                  <c:v>-84.111612771222497</c:v>
                </c:pt>
                <c:pt idx="4">
                  <c:v>-484.7140055492157</c:v>
                </c:pt>
                <c:pt idx="5">
                  <c:v>-784.60189883910243</c:v>
                </c:pt>
                <c:pt idx="6">
                  <c:v>-623.37441670386079</c:v>
                </c:pt>
                <c:pt idx="7">
                  <c:v>-437.82078090671718</c:v>
                </c:pt>
                <c:pt idx="8">
                  <c:v>-385.38169324807376</c:v>
                </c:pt>
                <c:pt idx="9">
                  <c:v>-194.27771411376386</c:v>
                </c:pt>
                <c:pt idx="10">
                  <c:v>-77.000848542234053</c:v>
                </c:pt>
                <c:pt idx="11">
                  <c:v>533.76279121486141</c:v>
                </c:pt>
                <c:pt idx="12">
                  <c:v>450.94231527713055</c:v>
                </c:pt>
                <c:pt idx="13">
                  <c:v>444.79755106801485</c:v>
                </c:pt>
                <c:pt idx="14">
                  <c:v>332.36564502526517</c:v>
                </c:pt>
                <c:pt idx="15">
                  <c:v>964.87049854410043</c:v>
                </c:pt>
                <c:pt idx="16">
                  <c:v>-502.71791980404851</c:v>
                </c:pt>
                <c:pt idx="17">
                  <c:v>313.60180861693789</c:v>
                </c:pt>
                <c:pt idx="18">
                  <c:v>267.67871863641085</c:v>
                </c:pt>
                <c:pt idx="19">
                  <c:v>-984.23130913118439</c:v>
                </c:pt>
                <c:pt idx="20">
                  <c:v>-1245.7441037126291</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3.3590185921639204E-7</c:v>
                </c:pt>
                <c:pt idx="1">
                  <c:v>-123.74855147914786</c:v>
                </c:pt>
                <c:pt idx="2">
                  <c:v>-128.66629673305943</c:v>
                </c:pt>
                <c:pt idx="3">
                  <c:v>-757.42555591237397</c:v>
                </c:pt>
                <c:pt idx="4">
                  <c:v>-1109.7769358731239</c:v>
                </c:pt>
                <c:pt idx="5">
                  <c:v>-1235.8253714768944</c:v>
                </c:pt>
                <c:pt idx="6">
                  <c:v>-1358.9620035836779</c:v>
                </c:pt>
                <c:pt idx="7">
                  <c:v>-1513.8501689649202</c:v>
                </c:pt>
                <c:pt idx="8">
                  <c:v>-1536.0615655193615</c:v>
                </c:pt>
                <c:pt idx="9">
                  <c:v>-1276.7642870306518</c:v>
                </c:pt>
                <c:pt idx="10">
                  <c:v>-1495.2113299084594</c:v>
                </c:pt>
                <c:pt idx="11">
                  <c:v>-1087.6983759542127</c:v>
                </c:pt>
                <c:pt idx="12">
                  <c:v>-899.73559729447152</c:v>
                </c:pt>
                <c:pt idx="13">
                  <c:v>-889.72980974644452</c:v>
                </c:pt>
                <c:pt idx="14">
                  <c:v>-1656.2572384381929</c:v>
                </c:pt>
                <c:pt idx="15">
                  <c:v>-1062.1779040723268</c:v>
                </c:pt>
                <c:pt idx="16">
                  <c:v>-2246.9489257273999</c:v>
                </c:pt>
                <c:pt idx="17">
                  <c:v>-582.86608045779212</c:v>
                </c:pt>
                <c:pt idx="18">
                  <c:v>1764.857462267435</c:v>
                </c:pt>
                <c:pt idx="19">
                  <c:v>2670.5973771499775</c:v>
                </c:pt>
                <c:pt idx="20">
                  <c:v>2690.0737241144379</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-1.8189894035458565E-11</c:v>
                </c:pt>
                <c:pt idx="2">
                  <c:v>0</c:v>
                </c:pt>
                <c:pt idx="3">
                  <c:v>-64.923402199994598</c:v>
                </c:pt>
                <c:pt idx="4">
                  <c:v>-88.152930942003877</c:v>
                </c:pt>
                <c:pt idx="5">
                  <c:v>-112.86274156699801</c:v>
                </c:pt>
                <c:pt idx="6">
                  <c:v>-141.06998975398892</c:v>
                </c:pt>
                <c:pt idx="7">
                  <c:v>-135.12847546499506</c:v>
                </c:pt>
                <c:pt idx="8">
                  <c:v>-128.88323174500511</c:v>
                </c:pt>
                <c:pt idx="9">
                  <c:v>-133.57024669698694</c:v>
                </c:pt>
                <c:pt idx="10">
                  <c:v>-138.11927674500657</c:v>
                </c:pt>
                <c:pt idx="11">
                  <c:v>712.48329050799657</c:v>
                </c:pt>
                <c:pt idx="12">
                  <c:v>702.1380746328432</c:v>
                </c:pt>
                <c:pt idx="13">
                  <c:v>671.89562758568718</c:v>
                </c:pt>
                <c:pt idx="14">
                  <c:v>1820.1365950499239</c:v>
                </c:pt>
                <c:pt idx="15">
                  <c:v>1326.8575029415952</c:v>
                </c:pt>
                <c:pt idx="16">
                  <c:v>-1025.12865012158</c:v>
                </c:pt>
                <c:pt idx="17">
                  <c:v>-653.05309310280063</c:v>
                </c:pt>
                <c:pt idx="18">
                  <c:v>-1806.6233835213679</c:v>
                </c:pt>
                <c:pt idx="19">
                  <c:v>-4426.0944392244855</c:v>
                </c:pt>
                <c:pt idx="20">
                  <c:v>-4567.7236872530011</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2.1201690490319152</c:v>
                </c:pt>
                <c:pt idx="1">
                  <c:v>-9.6717623151022281</c:v>
                </c:pt>
                <c:pt idx="2">
                  <c:v>2.8422589680641295</c:v>
                </c:pt>
                <c:pt idx="3">
                  <c:v>-157.41253731351642</c:v>
                </c:pt>
                <c:pt idx="4">
                  <c:v>-650.96186706003755</c:v>
                </c:pt>
                <c:pt idx="5">
                  <c:v>-1053.6827708910591</c:v>
                </c:pt>
                <c:pt idx="6">
                  <c:v>-827.77718148266672</c:v>
                </c:pt>
                <c:pt idx="7">
                  <c:v>-574.14232770344211</c:v>
                </c:pt>
                <c:pt idx="8">
                  <c:v>-574.53011328221737</c:v>
                </c:pt>
                <c:pt idx="9">
                  <c:v>-358.48297446221829</c:v>
                </c:pt>
                <c:pt idx="10">
                  <c:v>-278.74738890344065</c:v>
                </c:pt>
                <c:pt idx="11">
                  <c:v>530.86620493651822</c:v>
                </c:pt>
                <c:pt idx="12">
                  <c:v>363.38570981176963</c:v>
                </c:pt>
                <c:pt idx="13">
                  <c:v>371.48188039514685</c:v>
                </c:pt>
                <c:pt idx="14">
                  <c:v>206.0867958947947</c:v>
                </c:pt>
                <c:pt idx="15">
                  <c:v>1107.0165023749041</c:v>
                </c:pt>
                <c:pt idx="16">
                  <c:v>-2229.5456658789835</c:v>
                </c:pt>
                <c:pt idx="17">
                  <c:v>201.30871056287469</c:v>
                </c:pt>
                <c:pt idx="18">
                  <c:v>-676.42527591066664</c:v>
                </c:pt>
                <c:pt idx="19">
                  <c:v>-2918.0895604501084</c:v>
                </c:pt>
                <c:pt idx="20">
                  <c:v>-2127.1653479093629</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0</c:v>
                </c:pt>
                <c:pt idx="1">
                  <c:v>0</c:v>
                </c:pt>
                <c:pt idx="2">
                  <c:v>0</c:v>
                </c:pt>
                <c:pt idx="3">
                  <c:v>-0.55043949964107242</c:v>
                </c:pt>
                <c:pt idx="4">
                  <c:v>-0.83606984877127388</c:v>
                </c:pt>
                <c:pt idx="5">
                  <c:v>-0.73553860143988459</c:v>
                </c:pt>
                <c:pt idx="6">
                  <c:v>-0.79862766913549876</c:v>
                </c:pt>
                <c:pt idx="7">
                  <c:v>-0.86134641136618484</c:v>
                </c:pt>
                <c:pt idx="8">
                  <c:v>-1.1464200884871616</c:v>
                </c:pt>
                <c:pt idx="9">
                  <c:v>15.433294974595583</c:v>
                </c:pt>
                <c:pt idx="10">
                  <c:v>45.720236432008392</c:v>
                </c:pt>
                <c:pt idx="11">
                  <c:v>292.36988944008749</c:v>
                </c:pt>
                <c:pt idx="12">
                  <c:v>324.80218287726268</c:v>
                </c:pt>
                <c:pt idx="13">
                  <c:v>391.05018270806897</c:v>
                </c:pt>
                <c:pt idx="14">
                  <c:v>463.49140590251397</c:v>
                </c:pt>
                <c:pt idx="15">
                  <c:v>411.07172453739952</c:v>
                </c:pt>
                <c:pt idx="16">
                  <c:v>263.66470144654727</c:v>
                </c:pt>
                <c:pt idx="17">
                  <c:v>337.99527479334483</c:v>
                </c:pt>
                <c:pt idx="18">
                  <c:v>486.45724500967981</c:v>
                </c:pt>
                <c:pt idx="19">
                  <c:v>341.59221381785778</c:v>
                </c:pt>
                <c:pt idx="20">
                  <c:v>327.28521734950573</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6.7377397259979261</c:v>
                </c:pt>
                <c:pt idx="1">
                  <c:v>-1.3187673175707459E-11</c:v>
                </c:pt>
                <c:pt idx="2">
                  <c:v>-3.637978807091713E-11</c:v>
                </c:pt>
                <c:pt idx="3">
                  <c:v>-0.2121384600386591</c:v>
                </c:pt>
                <c:pt idx="4">
                  <c:v>-0.35256570386263775</c:v>
                </c:pt>
                <c:pt idx="5">
                  <c:v>-0.41862846375352092</c:v>
                </c:pt>
                <c:pt idx="6">
                  <c:v>-0.42966576104163323</c:v>
                </c:pt>
                <c:pt idx="7">
                  <c:v>-0.4817036741683296</c:v>
                </c:pt>
                <c:pt idx="8">
                  <c:v>-0.48170367566353889</c:v>
                </c:pt>
                <c:pt idx="9">
                  <c:v>1.2652978703172266</c:v>
                </c:pt>
                <c:pt idx="10">
                  <c:v>-15.690704090526197</c:v>
                </c:pt>
                <c:pt idx="11">
                  <c:v>386.97460383156567</c:v>
                </c:pt>
                <c:pt idx="12">
                  <c:v>54.459344393595529</c:v>
                </c:pt>
                <c:pt idx="13">
                  <c:v>59.158784536220992</c:v>
                </c:pt>
                <c:pt idx="14">
                  <c:v>328.59174233435442</c:v>
                </c:pt>
                <c:pt idx="15">
                  <c:v>107.55455943096149</c:v>
                </c:pt>
                <c:pt idx="16">
                  <c:v>798.98849722491104</c:v>
                </c:pt>
                <c:pt idx="17">
                  <c:v>1133.6032637729986</c:v>
                </c:pt>
                <c:pt idx="18">
                  <c:v>526.61252504136019</c:v>
                </c:pt>
                <c:pt idx="19">
                  <c:v>497.01662015386682</c:v>
                </c:pt>
                <c:pt idx="20">
                  <c:v>81.148823682475722</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-8.6246311121558392</c:v>
                </c:pt>
                <c:pt idx="1">
                  <c:v>10.931783258572523</c:v>
                </c:pt>
                <c:pt idx="2">
                  <c:v>12.316777662867935</c:v>
                </c:pt>
                <c:pt idx="3">
                  <c:v>146.32643991279792</c:v>
                </c:pt>
                <c:pt idx="4">
                  <c:v>155.28254935447603</c:v>
                </c:pt>
                <c:pt idx="5">
                  <c:v>172.64806258373051</c:v>
                </c:pt>
                <c:pt idx="6">
                  <c:v>140.099754554622</c:v>
                </c:pt>
                <c:pt idx="7">
                  <c:v>177.8517174229878</c:v>
                </c:pt>
                <c:pt idx="8">
                  <c:v>146.93695625864598</c:v>
                </c:pt>
                <c:pt idx="9">
                  <c:v>117.57352485511501</c:v>
                </c:pt>
                <c:pt idx="10">
                  <c:v>163.83934770428687</c:v>
                </c:pt>
                <c:pt idx="11">
                  <c:v>167.18127981477824</c:v>
                </c:pt>
                <c:pt idx="12">
                  <c:v>168.68785408205349</c:v>
                </c:pt>
                <c:pt idx="13">
                  <c:v>180.63343380867286</c:v>
                </c:pt>
                <c:pt idx="14">
                  <c:v>125.99263739884577</c:v>
                </c:pt>
                <c:pt idx="15">
                  <c:v>146.1721720775065</c:v>
                </c:pt>
                <c:pt idx="16">
                  <c:v>291.71044023063587</c:v>
                </c:pt>
                <c:pt idx="17">
                  <c:v>195.12751651750955</c:v>
                </c:pt>
                <c:pt idx="18">
                  <c:v>135.00062905822642</c:v>
                </c:pt>
                <c:pt idx="19">
                  <c:v>195.16176378532396</c:v>
                </c:pt>
                <c:pt idx="20">
                  <c:v>418.91739359510098</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-0.22429551782943236</c:v>
                </c:pt>
                <c:pt idx="1">
                  <c:v>-0.31012052570258675</c:v>
                </c:pt>
                <c:pt idx="2">
                  <c:v>-8.4828220391614195E-2</c:v>
                </c:pt>
                <c:pt idx="3">
                  <c:v>-1.0327339478152453</c:v>
                </c:pt>
                <c:pt idx="4">
                  <c:v>-0.88860364287779703</c:v>
                </c:pt>
                <c:pt idx="5">
                  <c:v>-3.6443913625433879</c:v>
                </c:pt>
                <c:pt idx="6">
                  <c:v>0.589337390420269</c:v>
                </c:pt>
                <c:pt idx="7">
                  <c:v>-0.6968046647519941</c:v>
                </c:pt>
                <c:pt idx="8">
                  <c:v>-0.50353567434922297</c:v>
                </c:pt>
                <c:pt idx="9">
                  <c:v>-0.53482868008040896</c:v>
                </c:pt>
                <c:pt idx="10">
                  <c:v>-5.9741901604014629</c:v>
                </c:pt>
                <c:pt idx="11">
                  <c:v>-0.63790266490309477</c:v>
                </c:pt>
                <c:pt idx="12">
                  <c:v>-2.4865662739456411</c:v>
                </c:pt>
                <c:pt idx="13">
                  <c:v>-2.5329384423159809</c:v>
                </c:pt>
                <c:pt idx="14">
                  <c:v>-7.4212383145958256</c:v>
                </c:pt>
                <c:pt idx="15">
                  <c:v>-3.5490191153334081</c:v>
                </c:pt>
                <c:pt idx="16">
                  <c:v>-12.781764343345003</c:v>
                </c:pt>
                <c:pt idx="17">
                  <c:v>8.3751426556182196</c:v>
                </c:pt>
                <c:pt idx="18">
                  <c:v>-9.0132751236723152</c:v>
                </c:pt>
                <c:pt idx="19">
                  <c:v>-5.1374828779419204</c:v>
                </c:pt>
                <c:pt idx="20">
                  <c:v>36.897918299298681</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-0.54180000000003625</c:v>
                </c:pt>
                <c:pt idx="2">
                  <c:v>-0.54179999999996553</c:v>
                </c:pt>
                <c:pt idx="3">
                  <c:v>-0.54180000000003625</c:v>
                </c:pt>
                <c:pt idx="4">
                  <c:v>-0.54180000000003625</c:v>
                </c:pt>
                <c:pt idx="5">
                  <c:v>-0.54180000000003625</c:v>
                </c:pt>
                <c:pt idx="6">
                  <c:v>-0.54179999999996553</c:v>
                </c:pt>
                <c:pt idx="7">
                  <c:v>-0.54180000000003625</c:v>
                </c:pt>
                <c:pt idx="8">
                  <c:v>-0.54180000000003625</c:v>
                </c:pt>
                <c:pt idx="9">
                  <c:v>-0.54180000000003625</c:v>
                </c:pt>
                <c:pt idx="10">
                  <c:v>-0.54179999999996553</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0</c:v>
                </c:pt>
                <c:pt idx="1">
                  <c:v>0</c:v>
                </c:pt>
                <c:pt idx="2">
                  <c:v>0</c:v>
                </c:pt>
                <c:pt idx="3">
                  <c:v>1.43755832047029</c:v>
                </c:pt>
                <c:pt idx="4">
                  <c:v>0</c:v>
                </c:pt>
                <c:pt idx="5">
                  <c:v>0</c:v>
                </c:pt>
                <c:pt idx="6">
                  <c:v>0</c:v>
                </c:pt>
                <c:pt idx="7">
                  <c:v>6.0442927534006525</c:v>
                </c:pt>
                <c:pt idx="8">
                  <c:v>0.50105857650142704</c:v>
                </c:pt>
                <c:pt idx="9">
                  <c:v>0</c:v>
                </c:pt>
                <c:pt idx="10">
                  <c:v>0</c:v>
                </c:pt>
                <c:pt idx="11">
                  <c:v>9.9058445889112505</c:v>
                </c:pt>
                <c:pt idx="12">
                  <c:v>4.2592623714452706</c:v>
                </c:pt>
                <c:pt idx="13">
                  <c:v>4.3225398771483601</c:v>
                </c:pt>
                <c:pt idx="14">
                  <c:v>4.3490660693273178</c:v>
                </c:pt>
                <c:pt idx="15">
                  <c:v>7.8992664287229211</c:v>
                </c:pt>
                <c:pt idx="16">
                  <c:v>10.274950697147641</c:v>
                </c:pt>
                <c:pt idx="17">
                  <c:v>17.971856068240683</c:v>
                </c:pt>
                <c:pt idx="18">
                  <c:v>20.253435525292627</c:v>
                </c:pt>
                <c:pt idx="19">
                  <c:v>-4.8051663917663703</c:v>
                </c:pt>
                <c:pt idx="20">
                  <c:v>16.861167793261998</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-143.36792920353992</c:v>
                </c:pt>
                <c:pt idx="12">
                  <c:v>0</c:v>
                </c:pt>
                <c:pt idx="13">
                  <c:v>0</c:v>
                </c:pt>
                <c:pt idx="14">
                  <c:v>-64.923832945107961</c:v>
                </c:pt>
                <c:pt idx="15">
                  <c:v>69.311720387139999</c:v>
                </c:pt>
                <c:pt idx="16">
                  <c:v>2.5307156554657695</c:v>
                </c:pt>
                <c:pt idx="17">
                  <c:v>-9.6064821731447783</c:v>
                </c:pt>
                <c:pt idx="18">
                  <c:v>-2.9487837502831837</c:v>
                </c:pt>
                <c:pt idx="19">
                  <c:v>-2.7707645831364598</c:v>
                </c:pt>
                <c:pt idx="20">
                  <c:v>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-9.5344753679084242</c:v>
                </c:pt>
                <c:pt idx="2">
                  <c:v>-9.5344753679084242</c:v>
                </c:pt>
                <c:pt idx="3">
                  <c:v>-175.33548472160135</c:v>
                </c:pt>
                <c:pt idx="4">
                  <c:v>-366.02499207976979</c:v>
                </c:pt>
                <c:pt idx="5">
                  <c:v>-366.02499207976979</c:v>
                </c:pt>
                <c:pt idx="6">
                  <c:v>-366.02499207976979</c:v>
                </c:pt>
                <c:pt idx="7">
                  <c:v>-366.02499207976979</c:v>
                </c:pt>
                <c:pt idx="8">
                  <c:v>-366.02499207976979</c:v>
                </c:pt>
                <c:pt idx="9">
                  <c:v>-366.02499207976979</c:v>
                </c:pt>
                <c:pt idx="10">
                  <c:v>-533.5593449730178</c:v>
                </c:pt>
                <c:pt idx="11">
                  <c:v>-725.61092024088748</c:v>
                </c:pt>
                <c:pt idx="12">
                  <c:v>-725.61092024088748</c:v>
                </c:pt>
                <c:pt idx="13">
                  <c:v>-725.61092024088748</c:v>
                </c:pt>
                <c:pt idx="14">
                  <c:v>-948.53603479531773</c:v>
                </c:pt>
                <c:pt idx="15">
                  <c:v>-948.53603479531773</c:v>
                </c:pt>
                <c:pt idx="16">
                  <c:v>-948.53603479531773</c:v>
                </c:pt>
                <c:pt idx="17">
                  <c:v>-948.53603479531773</c:v>
                </c:pt>
                <c:pt idx="18">
                  <c:v>-948.53603479531773</c:v>
                </c:pt>
                <c:pt idx="19">
                  <c:v>-948.53603479531773</c:v>
                </c:pt>
                <c:pt idx="20">
                  <c:v>-948.53603479531773</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-2.1111869039873454</c:v>
                </c:pt>
                <c:pt idx="1">
                  <c:v>0.54538736494828832</c:v>
                </c:pt>
                <c:pt idx="2">
                  <c:v>2.1556740745315519</c:v>
                </c:pt>
                <c:pt idx="3">
                  <c:v>-29.908598395828136</c:v>
                </c:pt>
                <c:pt idx="4">
                  <c:v>-213.36148192080549</c:v>
                </c:pt>
                <c:pt idx="5">
                  <c:v>-198.7172879237761</c:v>
                </c:pt>
                <c:pt idx="6">
                  <c:v>-227.10599356490462</c:v>
                </c:pt>
                <c:pt idx="7">
                  <c:v>-184.71063665366788</c:v>
                </c:pt>
                <c:pt idx="8">
                  <c:v>-221.26043668149688</c:v>
                </c:pt>
                <c:pt idx="9">
                  <c:v>-232.82950306144784</c:v>
                </c:pt>
                <c:pt idx="10">
                  <c:v>-346.20645508765017</c:v>
                </c:pt>
                <c:pt idx="11">
                  <c:v>-13.185134433987855</c:v>
                </c:pt>
                <c:pt idx="12">
                  <c:v>-175.88884279047613</c:v>
                </c:pt>
                <c:pt idx="13">
                  <c:v>-92.978917753092219</c:v>
                </c:pt>
                <c:pt idx="14">
                  <c:v>-98.456254349979986</c:v>
                </c:pt>
                <c:pt idx="15">
                  <c:v>-210.07561104892068</c:v>
                </c:pt>
                <c:pt idx="16">
                  <c:v>405.85150611604479</c:v>
                </c:pt>
                <c:pt idx="17">
                  <c:v>734.93053683924938</c:v>
                </c:pt>
                <c:pt idx="18">
                  <c:v>207.82574096528572</c:v>
                </c:pt>
                <c:pt idx="19">
                  <c:v>72.521149108885993</c:v>
                </c:pt>
                <c:pt idx="20">
                  <c:v>-67.425514075674641</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i="0">
                    <a:effectLst/>
                  </a:rPr>
                  <a:t>Annual net market benefits ($m)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0</c:v>
                </c:pt>
                <c:pt idx="4">
                  <c:v>0</c:v>
                </c:pt>
                <c:pt idx="5">
                  <c:v>0</c:v>
                </c:pt>
                <c:pt idx="6">
                  <c:v>0</c:v>
                </c:pt>
                <c:pt idx="7">
                  <c:v>0</c:v>
                </c:pt>
                <c:pt idx="8">
                  <c:v>0</c:v>
                </c:pt>
                <c:pt idx="9">
                  <c:v>0</c:v>
                </c:pt>
                <c:pt idx="10">
                  <c:v>0</c:v>
                </c:pt>
                <c:pt idx="11">
                  <c:v>1022.62843638</c:v>
                </c:pt>
                <c:pt idx="12">
                  <c:v>1022.62843638</c:v>
                </c:pt>
                <c:pt idx="13">
                  <c:v>1172.7952414199999</c:v>
                </c:pt>
                <c:pt idx="14">
                  <c:v>1728.5646643199998</c:v>
                </c:pt>
                <c:pt idx="15">
                  <c:v>1515.3431314199997</c:v>
                </c:pt>
                <c:pt idx="16">
                  <c:v>1936.4761573200003</c:v>
                </c:pt>
                <c:pt idx="17">
                  <c:v>2252.2753374600006</c:v>
                </c:pt>
                <c:pt idx="18">
                  <c:v>3106.2130512600002</c:v>
                </c:pt>
                <c:pt idx="19">
                  <c:v>3106.2130512600002</c:v>
                </c:pt>
                <c:pt idx="20">
                  <c:v>4059.9102911999998</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c:v>
                </c:pt>
                <c:pt idx="5">
                  <c:v>0</c:v>
                </c:pt>
                <c:pt idx="6">
                  <c:v>0</c:v>
                </c:pt>
                <c:pt idx="7">
                  <c:v>0</c:v>
                </c:pt>
                <c:pt idx="8">
                  <c:v>0</c:v>
                </c:pt>
                <c:pt idx="9">
                  <c:v>212.75578099000001</c:v>
                </c:pt>
                <c:pt idx="10">
                  <c:v>603.44529608999994</c:v>
                </c:pt>
                <c:pt idx="11">
                  <c:v>1515.6353724799999</c:v>
                </c:pt>
                <c:pt idx="12">
                  <c:v>1850.1726203499995</c:v>
                </c:pt>
                <c:pt idx="13">
                  <c:v>2093.2347424599993</c:v>
                </c:pt>
                <c:pt idx="14">
                  <c:v>1689.34083715</c:v>
                </c:pt>
                <c:pt idx="15">
                  <c:v>1689.34083715</c:v>
                </c:pt>
                <c:pt idx="16">
                  <c:v>1689.34083715</c:v>
                </c:pt>
                <c:pt idx="17">
                  <c:v>1689.34083715</c:v>
                </c:pt>
                <c:pt idx="18">
                  <c:v>1084.8083991600004</c:v>
                </c:pt>
                <c:pt idx="19">
                  <c:v>470.79683303000024</c:v>
                </c:pt>
                <c:pt idx="20">
                  <c:v>-1206.87690797</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46.801899030000001</c:v>
                </c:pt>
                <c:pt idx="13">
                  <c:v>264.13652094999998</c:v>
                </c:pt>
                <c:pt idx="14">
                  <c:v>506.08472588000001</c:v>
                </c:pt>
                <c:pt idx="15">
                  <c:v>437.61492154999996</c:v>
                </c:pt>
                <c:pt idx="16">
                  <c:v>-60.653051629999936</c:v>
                </c:pt>
                <c:pt idx="17">
                  <c:v>202.95849970999984</c:v>
                </c:pt>
                <c:pt idx="18">
                  <c:v>590.12767987999996</c:v>
                </c:pt>
                <c:pt idx="19">
                  <c:v>590.12767987999996</c:v>
                </c:pt>
                <c:pt idx="20">
                  <c:v>628.04980241999988</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-1735</c:v>
                </c:pt>
                <c:pt idx="11">
                  <c:v>-2557.5</c:v>
                </c:pt>
                <c:pt idx="12">
                  <c:v>-2557.5</c:v>
                </c:pt>
                <c:pt idx="13">
                  <c:v>-2557.5</c:v>
                </c:pt>
                <c:pt idx="14">
                  <c:v>-4762.5</c:v>
                </c:pt>
                <c:pt idx="15">
                  <c:v>-4762.5</c:v>
                </c:pt>
                <c:pt idx="16">
                  <c:v>-4762.5</c:v>
                </c:pt>
                <c:pt idx="17">
                  <c:v>-4762.5</c:v>
                </c:pt>
                <c:pt idx="18">
                  <c:v>-4762.5</c:v>
                </c:pt>
                <c:pt idx="19">
                  <c:v>-4762.5</c:v>
                </c:pt>
                <c:pt idx="20">
                  <c:v>-4762.5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-882</c:v>
                </c:pt>
                <c:pt idx="12">
                  <c:v>-882</c:v>
                </c:pt>
                <c:pt idx="13">
                  <c:v>-882</c:v>
                </c:pt>
                <c:pt idx="14">
                  <c:v>-1265.152</c:v>
                </c:pt>
                <c:pt idx="15">
                  <c:v>-829.85699999999997</c:v>
                </c:pt>
                <c:pt idx="16">
                  <c:v>-775.15200000000186</c:v>
                </c:pt>
                <c:pt idx="17">
                  <c:v>-775.15200000000186</c:v>
                </c:pt>
                <c:pt idx="18">
                  <c:v>-775.15200000000186</c:v>
                </c:pt>
                <c:pt idx="19">
                  <c:v>-775.15200000000186</c:v>
                </c:pt>
                <c:pt idx="20">
                  <c:v>-775.15200000000186</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9.998984751291573E-9</c:v>
                </c:pt>
                <c:pt idx="9">
                  <c:v>0</c:v>
                </c:pt>
                <c:pt idx="10">
                  <c:v>0</c:v>
                </c:pt>
                <c:pt idx="11">
                  <c:v>-882</c:v>
                </c:pt>
                <c:pt idx="12">
                  <c:v>-882.00000000000182</c:v>
                </c:pt>
                <c:pt idx="13">
                  <c:v>-882.00000000000182</c:v>
                </c:pt>
                <c:pt idx="14">
                  <c:v>-1265.152</c:v>
                </c:pt>
                <c:pt idx="15">
                  <c:v>-829.85700000000179</c:v>
                </c:pt>
                <c:pt idx="16">
                  <c:v>-775.15200000000186</c:v>
                </c:pt>
                <c:pt idx="17">
                  <c:v>-775.15200000000186</c:v>
                </c:pt>
                <c:pt idx="18">
                  <c:v>-775.15200000000368</c:v>
                </c:pt>
                <c:pt idx="19">
                  <c:v>-775.15200000000368</c:v>
                </c:pt>
                <c:pt idx="20">
                  <c:v>-775.15200000000368</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5"/>
  <cols>
    <col min="1" max="1" width="9" style="31"/>
    <col min="2" max="2" width="87.082031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3" thickBot="1">
      <c r="A2" s="58"/>
      <c r="B2" s="89" t="s">
        <v>0</v>
      </c>
      <c r="C2" s="58"/>
      <c r="D2" s="58"/>
      <c r="E2" s="58"/>
      <c r="F2" s="58"/>
      <c r="G2" s="58"/>
      <c r="H2" s="58"/>
      <c r="I2" s="58"/>
      <c r="J2" s="58"/>
      <c r="K2" s="58"/>
      <c r="L2" s="58"/>
      <c r="M2" s="58"/>
      <c r="N2" s="58"/>
      <c r="O2" s="58"/>
      <c r="P2" s="58"/>
      <c r="Q2" s="58"/>
      <c r="R2" s="58"/>
      <c r="S2" s="58"/>
      <c r="T2" s="58"/>
    </row>
    <row r="3" spans="1:20" ht="17"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275</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2.5"/>
  <cols>
    <col min="1" max="1" width="8" style="35"/>
    <col min="2" max="2" width="26.08203125" style="35" customWidth="1"/>
    <col min="3" max="3" width="63.164062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3" thickBot="1">
      <c r="A2" s="34"/>
      <c r="B2" s="96" t="s">
        <v>248</v>
      </c>
      <c r="C2" s="96"/>
      <c r="D2" s="34"/>
      <c r="E2" s="34"/>
      <c r="F2" s="34"/>
      <c r="G2" s="34"/>
      <c r="H2" s="34"/>
      <c r="I2" s="34"/>
      <c r="J2" s="34"/>
      <c r="K2" s="34"/>
      <c r="L2" s="34"/>
      <c r="M2" s="34"/>
      <c r="N2" s="34"/>
      <c r="O2" s="34"/>
      <c r="P2" s="34"/>
      <c r="Q2" s="34"/>
      <c r="R2" s="34"/>
      <c r="S2" s="34"/>
      <c r="T2" s="34"/>
      <c r="U2" s="34"/>
      <c r="V2" s="34"/>
      <c r="W2" s="34"/>
      <c r="X2" s="34"/>
    </row>
    <row r="3" spans="1:24" ht="13"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4" customHeight="1" thickBot="1">
      <c r="A9" s="34"/>
      <c r="B9" s="99" t="s">
        <v>263</v>
      </c>
      <c r="C9" s="99"/>
      <c r="D9" s="34"/>
      <c r="E9" s="34"/>
      <c r="F9" s="34"/>
      <c r="G9" s="34"/>
      <c r="H9" s="34"/>
      <c r="I9" s="34"/>
      <c r="J9" s="34"/>
      <c r="K9" s="34"/>
      <c r="L9" s="34"/>
      <c r="M9" s="34"/>
      <c r="N9" s="34"/>
      <c r="O9" s="34"/>
      <c r="P9" s="34"/>
      <c r="Q9" s="34"/>
      <c r="R9" s="34"/>
      <c r="S9" s="34"/>
      <c r="T9" s="34"/>
      <c r="U9" s="34"/>
      <c r="V9" s="34"/>
      <c r="W9" s="34"/>
      <c r="X9" s="34"/>
    </row>
    <row r="10" spans="1:24" ht="17.399999999999999"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399999999999999" customHeight="1" thickBot="1">
      <c r="A11" s="34"/>
      <c r="B11" s="36" t="s">
        <v>72</v>
      </c>
      <c r="C11" s="88" t="s">
        <v>74</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49999999999999"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7" customHeight="1" thickBot="1">
      <c r="A15" s="34"/>
      <c r="B15" s="45" t="s">
        <v>30</v>
      </c>
      <c r="C15" s="44" t="s">
        <v>245</v>
      </c>
      <c r="D15" s="34"/>
      <c r="E15" s="34"/>
      <c r="F15" s="34"/>
      <c r="G15" s="34"/>
      <c r="H15" s="34"/>
      <c r="I15" s="34"/>
      <c r="J15" s="34"/>
      <c r="K15" s="34"/>
      <c r="L15" s="34"/>
      <c r="M15" s="34"/>
      <c r="N15" s="34"/>
      <c r="O15" s="34"/>
      <c r="P15" s="34"/>
      <c r="Q15" s="34"/>
      <c r="R15" s="34"/>
      <c r="S15" s="34"/>
      <c r="T15" s="34"/>
      <c r="U15" s="34"/>
      <c r="V15" s="34"/>
      <c r="W15" s="34"/>
      <c r="X15" s="34"/>
    </row>
    <row r="16" spans="1:24" ht="17" customHeight="1" thickBot="1">
      <c r="A16" s="34"/>
      <c r="B16" s="45" t="s">
        <v>31</v>
      </c>
      <c r="C16" s="44" t="s">
        <v>246</v>
      </c>
      <c r="D16" s="34"/>
      <c r="E16" s="34"/>
      <c r="F16" s="34"/>
      <c r="G16" s="34"/>
      <c r="H16" s="34"/>
      <c r="I16" s="34"/>
      <c r="J16" s="34"/>
      <c r="K16" s="34"/>
      <c r="L16" s="34"/>
      <c r="M16" s="34"/>
      <c r="N16" s="34"/>
      <c r="O16" s="34"/>
      <c r="P16" s="34"/>
      <c r="Q16" s="34"/>
      <c r="R16" s="34"/>
      <c r="S16" s="34"/>
      <c r="T16" s="34"/>
      <c r="U16" s="34"/>
      <c r="V16" s="34"/>
      <c r="W16" s="34"/>
      <c r="X16" s="34"/>
    </row>
    <row r="17" spans="1:24" ht="17.399999999999999" customHeight="1" thickBot="1">
      <c r="A17" s="34"/>
      <c r="B17" s="45" t="s">
        <v>32</v>
      </c>
      <c r="C17" s="44" t="s">
        <v>247</v>
      </c>
      <c r="D17" s="34"/>
      <c r="E17" s="34"/>
      <c r="F17" s="34"/>
      <c r="G17" s="34"/>
      <c r="H17" s="34"/>
      <c r="I17" s="34"/>
      <c r="J17" s="34"/>
      <c r="K17" s="34"/>
      <c r="L17" s="34"/>
      <c r="M17" s="34"/>
      <c r="N17" s="34"/>
      <c r="O17" s="34"/>
      <c r="P17" s="34"/>
      <c r="Q17" s="34"/>
      <c r="R17" s="34"/>
      <c r="S17" s="34"/>
      <c r="T17" s="34"/>
      <c r="U17" s="34"/>
      <c r="V17" s="34"/>
      <c r="W17" s="34"/>
      <c r="X17" s="34"/>
    </row>
    <row r="18" spans="1:24" ht="17.75" customHeight="1" thickBot="1">
      <c r="A18" s="34"/>
      <c r="B18" s="45" t="s">
        <v>33</v>
      </c>
      <c r="C18" s="97" t="s">
        <v>34</v>
      </c>
      <c r="D18" s="34"/>
      <c r="E18" s="34"/>
      <c r="F18" s="34"/>
      <c r="G18" s="34"/>
      <c r="H18" s="34"/>
      <c r="I18" s="34"/>
      <c r="J18" s="34"/>
      <c r="K18" s="34"/>
      <c r="L18" s="34"/>
      <c r="M18" s="34"/>
      <c r="N18" s="34"/>
      <c r="O18" s="34"/>
      <c r="P18" s="34"/>
      <c r="Q18" s="34"/>
      <c r="R18" s="34"/>
      <c r="S18" s="34"/>
      <c r="T18" s="34"/>
      <c r="U18" s="34"/>
      <c r="V18" s="34"/>
      <c r="W18" s="34"/>
      <c r="X18" s="34"/>
    </row>
    <row r="19" spans="1:24" ht="17.75" customHeight="1" thickBot="1">
      <c r="A19" s="34"/>
      <c r="B19" s="45" t="s">
        <v>35</v>
      </c>
      <c r="C19" s="98"/>
      <c r="D19" s="34"/>
      <c r="E19" s="34"/>
      <c r="F19" s="34"/>
      <c r="G19" s="34"/>
      <c r="H19" s="34"/>
      <c r="I19" s="34"/>
      <c r="J19" s="34"/>
      <c r="K19" s="34"/>
      <c r="L19" s="34"/>
      <c r="M19" s="34"/>
      <c r="N19" s="34"/>
      <c r="O19" s="34"/>
      <c r="P19" s="34"/>
      <c r="Q19" s="34"/>
      <c r="R19" s="34"/>
      <c r="S19" s="34"/>
      <c r="T19" s="34"/>
      <c r="U19" s="34"/>
      <c r="V19" s="34"/>
      <c r="W19" s="34"/>
      <c r="X19" s="34"/>
    </row>
    <row r="20" spans="1:24" ht="17.75" customHeight="1" thickBot="1">
      <c r="A20" s="34"/>
      <c r="B20" s="45" t="s">
        <v>36</v>
      </c>
      <c r="C20" s="97" t="s">
        <v>37</v>
      </c>
      <c r="D20" s="34"/>
      <c r="E20" s="34"/>
      <c r="F20" s="34"/>
      <c r="G20" s="34"/>
      <c r="H20" s="34"/>
      <c r="I20" s="34"/>
      <c r="J20" s="34"/>
      <c r="K20" s="34"/>
      <c r="L20" s="34"/>
      <c r="M20" s="34"/>
      <c r="N20" s="34"/>
      <c r="O20" s="34"/>
      <c r="P20" s="34"/>
      <c r="Q20" s="34"/>
      <c r="R20" s="34"/>
      <c r="S20" s="34"/>
      <c r="T20" s="34"/>
      <c r="U20" s="34"/>
      <c r="V20" s="34"/>
      <c r="W20" s="34"/>
      <c r="X20" s="34"/>
    </row>
    <row r="21" spans="1:24" ht="17.75" customHeight="1" thickBot="1">
      <c r="A21" s="34"/>
      <c r="B21" s="45" t="s">
        <v>38</v>
      </c>
      <c r="C21" s="98"/>
      <c r="D21" s="34"/>
      <c r="E21" s="34"/>
      <c r="F21" s="34"/>
      <c r="G21" s="34"/>
      <c r="H21" s="34"/>
      <c r="I21" s="34"/>
      <c r="J21" s="34"/>
      <c r="K21" s="34"/>
      <c r="L21" s="34"/>
      <c r="M21" s="34"/>
      <c r="N21" s="34"/>
      <c r="O21" s="34"/>
      <c r="P21" s="34"/>
      <c r="Q21" s="34"/>
      <c r="R21" s="34"/>
      <c r="S21" s="34"/>
      <c r="T21" s="34"/>
      <c r="U21" s="34"/>
      <c r="V21" s="34"/>
      <c r="W21" s="34"/>
      <c r="X21" s="34"/>
    </row>
    <row r="22" spans="1:24" ht="17.75" customHeight="1" thickBot="1">
      <c r="A22" s="34"/>
      <c r="B22" s="45" t="s">
        <v>39</v>
      </c>
      <c r="C22" s="97" t="s">
        <v>40</v>
      </c>
      <c r="D22" s="34"/>
      <c r="E22" s="34"/>
      <c r="F22" s="34"/>
      <c r="G22" s="34"/>
      <c r="H22" s="34"/>
      <c r="I22" s="34"/>
      <c r="J22" s="34"/>
      <c r="K22" s="34"/>
      <c r="L22" s="34"/>
      <c r="M22" s="34"/>
      <c r="N22" s="34"/>
      <c r="O22" s="34"/>
      <c r="P22" s="34"/>
      <c r="Q22" s="34"/>
      <c r="R22" s="34"/>
      <c r="S22" s="34"/>
      <c r="T22" s="34"/>
      <c r="U22" s="34"/>
      <c r="V22" s="34"/>
      <c r="W22" s="34"/>
      <c r="X22" s="34"/>
    </row>
    <row r="23" spans="1:24" ht="17.75" customHeight="1" thickBot="1">
      <c r="A23" s="34"/>
      <c r="B23" s="45" t="s">
        <v>41</v>
      </c>
      <c r="C23" s="98"/>
      <c r="D23" s="34"/>
      <c r="E23" s="34"/>
      <c r="F23" s="34"/>
      <c r="G23" s="34"/>
      <c r="H23" s="34"/>
      <c r="I23" s="34"/>
      <c r="J23" s="34"/>
      <c r="K23" s="34"/>
      <c r="L23" s="34"/>
      <c r="M23" s="34"/>
      <c r="N23" s="34"/>
      <c r="O23" s="34"/>
      <c r="P23" s="34"/>
      <c r="Q23" s="34"/>
      <c r="R23" s="34"/>
      <c r="S23" s="34"/>
      <c r="T23" s="34"/>
      <c r="U23" s="34"/>
      <c r="V23" s="34"/>
      <c r="W23" s="34"/>
      <c r="X23" s="34"/>
    </row>
    <row r="24" spans="1:24" ht="17.75" customHeight="1" thickBot="1">
      <c r="A24" s="34"/>
      <c r="B24" s="45" t="s">
        <v>42</v>
      </c>
      <c r="C24" s="97" t="s">
        <v>43</v>
      </c>
      <c r="D24" s="34"/>
      <c r="E24" s="34"/>
      <c r="F24" s="34"/>
      <c r="G24" s="34"/>
      <c r="H24" s="34"/>
      <c r="I24" s="34"/>
      <c r="J24" s="34"/>
      <c r="K24" s="34"/>
      <c r="L24" s="34"/>
      <c r="M24" s="34"/>
      <c r="N24" s="34"/>
      <c r="O24" s="34"/>
      <c r="P24" s="34"/>
      <c r="Q24" s="34"/>
      <c r="R24" s="34"/>
      <c r="S24" s="34"/>
      <c r="T24" s="34"/>
      <c r="U24" s="34"/>
      <c r="V24" s="34"/>
      <c r="W24" s="34"/>
      <c r="X24" s="34"/>
    </row>
    <row r="25" spans="1:24" ht="17.75" customHeight="1" thickBot="1">
      <c r="A25" s="34"/>
      <c r="B25" s="45" t="s">
        <v>44</v>
      </c>
      <c r="C25" s="98"/>
      <c r="D25" s="34"/>
      <c r="E25" s="34"/>
      <c r="F25" s="34"/>
      <c r="G25" s="34"/>
      <c r="H25" s="34"/>
      <c r="I25" s="34"/>
      <c r="J25" s="34"/>
      <c r="K25" s="34"/>
      <c r="L25" s="34"/>
      <c r="M25" s="34"/>
      <c r="N25" s="34"/>
      <c r="O25" s="34"/>
      <c r="P25" s="34"/>
      <c r="Q25" s="34"/>
      <c r="R25" s="34"/>
      <c r="S25" s="34"/>
      <c r="T25" s="34"/>
      <c r="U25" s="34"/>
      <c r="V25" s="34"/>
      <c r="W25" s="34"/>
      <c r="X25" s="34"/>
    </row>
    <row r="26" spans="1:24" ht="17.75" customHeight="1" thickBot="1">
      <c r="A26" s="34"/>
      <c r="B26" s="45" t="s">
        <v>45</v>
      </c>
      <c r="C26" s="97" t="s">
        <v>255</v>
      </c>
      <c r="D26" s="34"/>
      <c r="E26" s="34"/>
      <c r="F26" s="34"/>
      <c r="G26" s="34"/>
      <c r="H26" s="34"/>
      <c r="I26" s="34"/>
      <c r="J26" s="34"/>
      <c r="K26" s="34"/>
      <c r="L26" s="34"/>
      <c r="M26" s="34"/>
      <c r="N26" s="34"/>
      <c r="O26" s="34"/>
      <c r="P26" s="34"/>
      <c r="Q26" s="34"/>
      <c r="R26" s="34"/>
      <c r="S26" s="34"/>
      <c r="T26" s="34"/>
      <c r="U26" s="34"/>
      <c r="V26" s="34"/>
      <c r="W26" s="34"/>
      <c r="X26" s="34"/>
    </row>
    <row r="27" spans="1:24" ht="17.75" customHeight="1" thickBot="1">
      <c r="A27" s="34"/>
      <c r="B27" s="45" t="s">
        <v>46</v>
      </c>
      <c r="C27" s="98"/>
      <c r="D27" s="34"/>
      <c r="E27" s="34"/>
      <c r="F27" s="34"/>
      <c r="G27" s="34"/>
      <c r="H27" s="34"/>
      <c r="I27" s="34"/>
      <c r="J27" s="34"/>
      <c r="K27" s="34"/>
      <c r="L27" s="34"/>
      <c r="M27" s="34"/>
      <c r="N27" s="34"/>
      <c r="O27" s="34"/>
      <c r="P27" s="34"/>
      <c r="Q27" s="34"/>
      <c r="R27" s="34"/>
      <c r="S27" s="34"/>
      <c r="T27" s="34"/>
      <c r="U27" s="34"/>
      <c r="V27" s="34"/>
      <c r="W27" s="34"/>
      <c r="X27" s="34"/>
    </row>
    <row r="28" spans="1:24" ht="17.75" customHeight="1" thickBot="1">
      <c r="A28" s="34"/>
      <c r="B28" s="45" t="s">
        <v>47</v>
      </c>
      <c r="C28" s="97" t="s">
        <v>256</v>
      </c>
      <c r="D28" s="34"/>
      <c r="E28" s="34"/>
      <c r="F28" s="34"/>
      <c r="G28" s="34"/>
      <c r="H28" s="34"/>
      <c r="I28" s="34"/>
      <c r="J28" s="34"/>
      <c r="K28" s="34"/>
      <c r="L28" s="34"/>
      <c r="M28" s="34"/>
      <c r="N28" s="34"/>
      <c r="O28" s="34"/>
      <c r="P28" s="34"/>
      <c r="Q28" s="34"/>
      <c r="R28" s="34"/>
      <c r="S28" s="34"/>
      <c r="T28" s="34"/>
      <c r="U28" s="34"/>
      <c r="V28" s="34"/>
      <c r="W28" s="34"/>
      <c r="X28" s="34"/>
    </row>
    <row r="29" spans="1:24" ht="17.75" customHeight="1" thickBot="1">
      <c r="A29" s="34"/>
      <c r="B29" s="45" t="s">
        <v>48</v>
      </c>
      <c r="C29" s="98"/>
      <c r="D29" s="34"/>
      <c r="E29" s="34"/>
      <c r="F29" s="34"/>
      <c r="G29" s="34"/>
      <c r="H29" s="34"/>
      <c r="I29" s="34"/>
      <c r="J29" s="34"/>
      <c r="K29" s="34"/>
      <c r="L29" s="34"/>
      <c r="M29" s="34"/>
      <c r="N29" s="34"/>
      <c r="O29" s="34"/>
      <c r="P29" s="34"/>
      <c r="Q29" s="34"/>
      <c r="R29" s="34"/>
      <c r="S29" s="34"/>
      <c r="T29" s="34"/>
      <c r="U29" s="34"/>
      <c r="V29" s="34"/>
      <c r="W29" s="34"/>
      <c r="X29" s="34"/>
    </row>
    <row r="30" spans="1:24" ht="17.75" customHeight="1" thickBot="1">
      <c r="A30" s="34"/>
      <c r="B30" s="45" t="s">
        <v>49</v>
      </c>
      <c r="C30" s="97" t="s">
        <v>257</v>
      </c>
      <c r="D30" s="34"/>
      <c r="E30" s="34"/>
      <c r="F30" s="34"/>
      <c r="G30" s="34"/>
      <c r="H30" s="34"/>
      <c r="I30" s="34"/>
      <c r="J30" s="34"/>
      <c r="K30" s="34"/>
      <c r="L30" s="34"/>
      <c r="M30" s="34"/>
      <c r="N30" s="34"/>
      <c r="O30" s="34"/>
      <c r="P30" s="34"/>
      <c r="Q30" s="34"/>
      <c r="R30" s="34"/>
      <c r="S30" s="34"/>
      <c r="T30" s="34"/>
      <c r="U30" s="34"/>
      <c r="V30" s="34"/>
      <c r="W30" s="34"/>
      <c r="X30" s="34"/>
    </row>
    <row r="31" spans="1:24" ht="17.75" customHeight="1" thickBot="1">
      <c r="A31" s="34"/>
      <c r="B31" s="45" t="s">
        <v>50</v>
      </c>
      <c r="C31" s="98"/>
      <c r="D31" s="34"/>
      <c r="E31" s="34"/>
      <c r="F31" s="34"/>
      <c r="G31" s="34"/>
      <c r="H31" s="34"/>
      <c r="I31" s="34"/>
      <c r="J31" s="34"/>
      <c r="K31" s="34"/>
      <c r="L31" s="34"/>
      <c r="M31" s="34"/>
      <c r="N31" s="34"/>
      <c r="O31" s="34"/>
      <c r="P31" s="34"/>
      <c r="Q31" s="34"/>
      <c r="R31" s="34"/>
      <c r="S31" s="34"/>
      <c r="T31" s="34"/>
      <c r="U31" s="34"/>
      <c r="V31" s="34"/>
      <c r="W31" s="34"/>
      <c r="X31" s="34"/>
    </row>
    <row r="32" spans="1:24" ht="17.75" customHeight="1" thickBot="1">
      <c r="A32" s="34"/>
      <c r="B32" s="45" t="s">
        <v>51</v>
      </c>
      <c r="C32" s="97" t="s">
        <v>258</v>
      </c>
      <c r="D32" s="34"/>
      <c r="E32" s="34"/>
      <c r="F32" s="34"/>
      <c r="G32" s="34"/>
      <c r="H32" s="34"/>
      <c r="I32" s="34"/>
      <c r="J32" s="34"/>
      <c r="K32" s="34"/>
      <c r="L32" s="34"/>
      <c r="M32" s="34"/>
      <c r="N32" s="34"/>
      <c r="O32" s="34"/>
      <c r="P32" s="34"/>
      <c r="Q32" s="34"/>
      <c r="R32" s="34"/>
      <c r="S32" s="34"/>
      <c r="T32" s="34"/>
      <c r="U32" s="34"/>
      <c r="V32" s="34"/>
      <c r="W32" s="34"/>
      <c r="X32" s="34"/>
    </row>
    <row r="33" spans="1:24" ht="17.75" customHeight="1" thickBot="1">
      <c r="A33" s="34"/>
      <c r="B33" s="45" t="s">
        <v>52</v>
      </c>
      <c r="C33" s="98"/>
      <c r="D33" s="34"/>
      <c r="E33" s="34"/>
      <c r="F33" s="34"/>
      <c r="G33" s="34"/>
      <c r="H33" s="34"/>
      <c r="I33" s="34"/>
      <c r="J33" s="34"/>
      <c r="K33" s="34"/>
      <c r="L33" s="34"/>
      <c r="M33" s="34"/>
      <c r="N33" s="34"/>
      <c r="O33" s="34"/>
      <c r="P33" s="34"/>
      <c r="Q33" s="34"/>
      <c r="R33" s="34"/>
      <c r="S33" s="34"/>
      <c r="T33" s="34"/>
      <c r="U33" s="34"/>
      <c r="V33" s="34"/>
      <c r="W33" s="34"/>
      <c r="X33" s="34"/>
    </row>
    <row r="34" spans="1:24" ht="17.75" customHeight="1" thickBot="1">
      <c r="A34" s="34"/>
      <c r="B34" s="45" t="s">
        <v>53</v>
      </c>
      <c r="C34" s="97" t="s">
        <v>259</v>
      </c>
      <c r="D34" s="34"/>
      <c r="E34" s="34"/>
      <c r="F34" s="34"/>
      <c r="G34" s="34"/>
      <c r="H34" s="34"/>
      <c r="I34" s="34"/>
      <c r="J34" s="34"/>
      <c r="K34" s="34"/>
      <c r="L34" s="34"/>
      <c r="M34" s="34"/>
      <c r="N34" s="34"/>
      <c r="O34" s="34"/>
      <c r="P34" s="34"/>
      <c r="Q34" s="34"/>
      <c r="R34" s="34"/>
      <c r="S34" s="34"/>
      <c r="T34" s="34"/>
      <c r="U34" s="34"/>
      <c r="V34" s="34"/>
      <c r="W34" s="34"/>
      <c r="X34" s="34"/>
    </row>
    <row r="35" spans="1:24" ht="17.75" customHeight="1" thickBot="1">
      <c r="A35" s="34"/>
      <c r="B35" s="45" t="s">
        <v>54</v>
      </c>
      <c r="C35" s="98"/>
      <c r="D35" s="34"/>
      <c r="E35" s="34"/>
      <c r="F35" s="34"/>
      <c r="G35" s="34"/>
      <c r="H35" s="34"/>
      <c r="I35" s="34"/>
      <c r="J35" s="34"/>
      <c r="K35" s="34"/>
      <c r="L35" s="34"/>
      <c r="M35" s="34"/>
      <c r="N35" s="34"/>
      <c r="O35" s="34"/>
      <c r="P35" s="34"/>
      <c r="Q35" s="34"/>
      <c r="R35" s="34"/>
      <c r="S35" s="34"/>
      <c r="T35" s="34"/>
      <c r="U35" s="34"/>
      <c r="V35" s="34"/>
      <c r="W35" s="34"/>
      <c r="X35" s="34"/>
    </row>
    <row r="36" spans="1:24" ht="17.75" customHeight="1" thickBot="1">
      <c r="A36" s="34"/>
      <c r="B36" s="45" t="s">
        <v>55</v>
      </c>
      <c r="C36" s="97" t="s">
        <v>56</v>
      </c>
      <c r="D36" s="34"/>
      <c r="E36" s="34"/>
      <c r="F36" s="34"/>
      <c r="G36" s="34"/>
      <c r="H36" s="34"/>
      <c r="I36" s="34"/>
      <c r="J36" s="34"/>
      <c r="K36" s="34"/>
      <c r="L36" s="34"/>
      <c r="M36" s="34"/>
      <c r="N36" s="34"/>
      <c r="O36" s="34"/>
      <c r="P36" s="34"/>
      <c r="Q36" s="34"/>
      <c r="R36" s="34"/>
      <c r="S36" s="34"/>
      <c r="T36" s="34"/>
      <c r="U36" s="34"/>
      <c r="V36" s="34"/>
      <c r="W36" s="34"/>
      <c r="X36" s="34"/>
    </row>
    <row r="37" spans="1:24" ht="17.75" customHeight="1" thickBot="1">
      <c r="A37" s="34"/>
      <c r="B37" s="45" t="s">
        <v>57</v>
      </c>
      <c r="C37" s="98"/>
      <c r="D37" s="34"/>
      <c r="E37" s="34"/>
      <c r="F37" s="34"/>
      <c r="G37" s="34"/>
      <c r="H37" s="34"/>
      <c r="I37" s="34"/>
      <c r="J37" s="34"/>
      <c r="K37" s="34"/>
      <c r="L37" s="34"/>
      <c r="M37" s="34"/>
      <c r="N37" s="34"/>
      <c r="O37" s="34"/>
      <c r="P37" s="34"/>
      <c r="Q37" s="34"/>
      <c r="R37" s="34"/>
      <c r="S37" s="34"/>
      <c r="T37" s="34"/>
      <c r="U37" s="34"/>
      <c r="V37" s="34"/>
      <c r="W37" s="34"/>
      <c r="X37" s="34"/>
    </row>
    <row r="38" spans="1:24" ht="17.75" customHeight="1" thickBot="1">
      <c r="A38" s="34"/>
      <c r="B38" s="45" t="s">
        <v>58</v>
      </c>
      <c r="C38" s="97" t="s">
        <v>260</v>
      </c>
      <c r="D38" s="34"/>
      <c r="E38" s="34"/>
      <c r="F38" s="34"/>
      <c r="G38" s="34"/>
      <c r="H38" s="34"/>
      <c r="I38" s="34"/>
      <c r="J38" s="34"/>
      <c r="K38" s="34"/>
      <c r="L38" s="34"/>
      <c r="M38" s="34"/>
      <c r="N38" s="34"/>
      <c r="O38" s="34"/>
      <c r="P38" s="34"/>
      <c r="Q38" s="34"/>
      <c r="R38" s="34"/>
      <c r="S38" s="34"/>
      <c r="T38" s="34"/>
      <c r="U38" s="34"/>
      <c r="V38" s="34"/>
      <c r="W38" s="34"/>
      <c r="X38" s="34"/>
    </row>
    <row r="39" spans="1:24" ht="17.75" customHeight="1" thickBot="1">
      <c r="A39" s="34"/>
      <c r="B39" s="45" t="s">
        <v>59</v>
      </c>
      <c r="C39" s="98"/>
      <c r="D39" s="34"/>
      <c r="E39" s="34"/>
      <c r="F39" s="34"/>
      <c r="G39" s="34"/>
      <c r="H39" s="34"/>
      <c r="I39" s="34"/>
      <c r="J39" s="34"/>
      <c r="K39" s="34"/>
      <c r="L39" s="34"/>
      <c r="M39" s="34"/>
      <c r="N39" s="34"/>
      <c r="O39" s="34"/>
      <c r="P39" s="34"/>
      <c r="Q39" s="34"/>
      <c r="R39" s="34"/>
      <c r="S39" s="34"/>
      <c r="T39" s="34"/>
      <c r="U39" s="34"/>
      <c r="V39" s="34"/>
      <c r="W39" s="34"/>
      <c r="X39" s="34"/>
    </row>
    <row r="40" spans="1:24" ht="17.75" customHeight="1" thickBot="1">
      <c r="A40" s="34"/>
      <c r="B40" s="45" t="s">
        <v>60</v>
      </c>
      <c r="C40" s="97" t="s">
        <v>61</v>
      </c>
      <c r="D40" s="34"/>
      <c r="E40" s="34"/>
      <c r="F40" s="34"/>
      <c r="G40" s="34"/>
      <c r="H40" s="34"/>
      <c r="I40" s="34"/>
      <c r="J40" s="34"/>
      <c r="K40" s="34"/>
      <c r="L40" s="34"/>
      <c r="M40" s="34"/>
      <c r="N40" s="34"/>
      <c r="O40" s="34"/>
      <c r="P40" s="34"/>
      <c r="Q40" s="34"/>
      <c r="R40" s="34"/>
      <c r="S40" s="34"/>
      <c r="T40" s="34"/>
      <c r="U40" s="34"/>
      <c r="V40" s="34"/>
      <c r="W40" s="34"/>
      <c r="X40" s="34"/>
    </row>
    <row r="41" spans="1:24" ht="17.75" customHeight="1" thickBot="1">
      <c r="A41" s="34"/>
      <c r="B41" s="45" t="s">
        <v>62</v>
      </c>
      <c r="C41" s="98"/>
      <c r="D41" s="34"/>
      <c r="E41" s="34"/>
      <c r="F41" s="34"/>
      <c r="G41" s="34"/>
      <c r="H41" s="34"/>
      <c r="I41" s="34"/>
      <c r="J41" s="34"/>
      <c r="K41" s="34"/>
      <c r="L41" s="34"/>
      <c r="M41" s="34"/>
      <c r="N41" s="34"/>
      <c r="O41" s="34"/>
      <c r="P41" s="34"/>
      <c r="Q41" s="34"/>
      <c r="R41" s="34"/>
      <c r="S41" s="34"/>
      <c r="T41" s="34"/>
      <c r="U41" s="34"/>
      <c r="V41" s="34"/>
      <c r="W41" s="34"/>
      <c r="X41" s="34"/>
    </row>
    <row r="42" spans="1:24" ht="17.75" customHeight="1" thickBot="1">
      <c r="A42" s="34"/>
      <c r="B42" s="45" t="s">
        <v>252</v>
      </c>
      <c r="C42" s="97" t="s">
        <v>63</v>
      </c>
      <c r="D42" s="34"/>
      <c r="E42" s="34"/>
      <c r="F42" s="34"/>
      <c r="G42" s="34"/>
      <c r="H42" s="34"/>
      <c r="I42" s="34"/>
      <c r="J42" s="34"/>
      <c r="K42" s="34"/>
      <c r="L42" s="34"/>
      <c r="M42" s="34"/>
      <c r="N42" s="34"/>
      <c r="O42" s="34"/>
      <c r="P42" s="34"/>
      <c r="Q42" s="34"/>
      <c r="R42" s="34"/>
      <c r="S42" s="34"/>
      <c r="T42" s="34"/>
      <c r="U42" s="34"/>
      <c r="V42" s="34"/>
      <c r="W42" s="34"/>
      <c r="X42" s="34"/>
    </row>
    <row r="43" spans="1:24" ht="17.75" customHeight="1" thickBot="1">
      <c r="A43" s="34"/>
      <c r="B43" s="45" t="s">
        <v>253</v>
      </c>
      <c r="C43" s="98"/>
      <c r="D43" s="34"/>
      <c r="E43" s="34"/>
      <c r="F43" s="34"/>
      <c r="G43" s="34"/>
      <c r="H43" s="34"/>
      <c r="I43" s="34"/>
      <c r="J43" s="34"/>
      <c r="K43" s="34"/>
      <c r="L43" s="34"/>
      <c r="M43" s="34"/>
      <c r="N43" s="34"/>
      <c r="O43" s="34"/>
      <c r="P43" s="34"/>
      <c r="Q43" s="34"/>
      <c r="R43" s="34"/>
      <c r="S43" s="34"/>
      <c r="T43" s="34"/>
      <c r="U43" s="34"/>
      <c r="V43" s="34"/>
      <c r="W43" s="34"/>
      <c r="X43" s="34"/>
    </row>
    <row r="44" spans="1:24" ht="17.75" customHeight="1" thickBot="1">
      <c r="A44" s="34"/>
      <c r="B44" s="45" t="s">
        <v>64</v>
      </c>
      <c r="C44" s="97" t="s">
        <v>261</v>
      </c>
      <c r="D44" s="34"/>
      <c r="E44" s="34"/>
      <c r="F44" s="34"/>
      <c r="G44" s="34"/>
      <c r="H44" s="34"/>
      <c r="I44" s="34"/>
      <c r="J44" s="34"/>
      <c r="K44" s="34"/>
      <c r="L44" s="34"/>
      <c r="M44" s="34"/>
      <c r="N44" s="34"/>
      <c r="O44" s="34"/>
      <c r="P44" s="34"/>
      <c r="Q44" s="34"/>
      <c r="R44" s="34"/>
      <c r="S44" s="34"/>
      <c r="T44" s="34"/>
      <c r="U44" s="34"/>
      <c r="V44" s="34"/>
      <c r="W44" s="34"/>
      <c r="X44" s="34"/>
    </row>
    <row r="45" spans="1:24" ht="17.75" customHeight="1" thickBot="1">
      <c r="A45" s="34"/>
      <c r="B45" s="45" t="s">
        <v>65</v>
      </c>
      <c r="C45" s="98"/>
      <c r="D45" s="34"/>
      <c r="E45" s="34"/>
      <c r="F45" s="34"/>
      <c r="G45" s="34"/>
      <c r="H45" s="34"/>
      <c r="I45" s="34"/>
      <c r="J45" s="34"/>
      <c r="K45" s="34"/>
      <c r="L45" s="34"/>
      <c r="M45" s="34"/>
      <c r="N45" s="34"/>
      <c r="O45" s="34"/>
      <c r="P45" s="34"/>
      <c r="Q45" s="34"/>
      <c r="R45" s="34"/>
      <c r="S45" s="34"/>
      <c r="T45" s="34"/>
      <c r="U45" s="34"/>
      <c r="V45" s="34"/>
      <c r="W45" s="34"/>
      <c r="X45" s="34"/>
    </row>
    <row r="46" spans="1:24" ht="17.75" customHeight="1" thickBot="1">
      <c r="A46" s="34"/>
      <c r="B46" s="45" t="s">
        <v>66</v>
      </c>
      <c r="C46" s="97" t="s">
        <v>67</v>
      </c>
      <c r="D46" s="34"/>
      <c r="E46" s="34"/>
      <c r="F46" s="34"/>
      <c r="G46" s="34"/>
      <c r="H46" s="34"/>
      <c r="I46" s="34"/>
      <c r="J46" s="34"/>
      <c r="K46" s="34"/>
      <c r="L46" s="34"/>
      <c r="M46" s="34"/>
      <c r="N46" s="34"/>
      <c r="O46" s="34"/>
      <c r="P46" s="34"/>
      <c r="Q46" s="34"/>
      <c r="R46" s="34"/>
      <c r="S46" s="34"/>
      <c r="T46" s="34"/>
      <c r="U46" s="34"/>
      <c r="V46" s="34"/>
      <c r="W46" s="34"/>
      <c r="X46" s="34"/>
    </row>
    <row r="47" spans="1:24" ht="17.75" customHeight="1" thickBot="1">
      <c r="A47" s="34"/>
      <c r="B47" s="45" t="s">
        <v>68</v>
      </c>
      <c r="C47" s="98"/>
      <c r="D47" s="34"/>
      <c r="E47" s="34"/>
      <c r="F47" s="34"/>
      <c r="G47" s="34"/>
      <c r="H47" s="34"/>
      <c r="I47" s="34"/>
      <c r="J47" s="34"/>
      <c r="K47" s="34"/>
      <c r="L47" s="34"/>
      <c r="M47" s="34"/>
      <c r="N47" s="34"/>
      <c r="O47" s="34"/>
      <c r="P47" s="34"/>
      <c r="Q47" s="34"/>
      <c r="R47" s="34"/>
      <c r="S47" s="34"/>
      <c r="T47" s="34"/>
      <c r="U47" s="34"/>
      <c r="V47" s="34"/>
      <c r="W47" s="34"/>
      <c r="X47" s="34"/>
    </row>
    <row r="48" spans="1:24" ht="17.75" customHeight="1" thickBot="1">
      <c r="A48" s="34"/>
      <c r="B48" s="45" t="s">
        <v>69</v>
      </c>
      <c r="C48" s="97" t="s">
        <v>262</v>
      </c>
      <c r="D48" s="34"/>
      <c r="E48" s="34"/>
      <c r="F48" s="34"/>
      <c r="G48" s="34"/>
      <c r="H48" s="34"/>
      <c r="I48" s="34"/>
      <c r="J48" s="34"/>
      <c r="K48" s="34"/>
      <c r="L48" s="34"/>
      <c r="M48" s="34"/>
      <c r="N48" s="34"/>
      <c r="O48" s="34"/>
      <c r="P48" s="34"/>
      <c r="Q48" s="34"/>
      <c r="R48" s="34"/>
      <c r="S48" s="34"/>
      <c r="T48" s="34"/>
      <c r="U48" s="34"/>
      <c r="V48" s="34"/>
      <c r="W48" s="34"/>
      <c r="X48" s="34"/>
    </row>
    <row r="49" spans="1:24" ht="17.75" customHeight="1" thickBot="1">
      <c r="A49" s="34"/>
      <c r="B49" s="45" t="s">
        <v>70</v>
      </c>
      <c r="C49" s="98"/>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C48:C49"/>
    <mergeCell ref="C38:C39"/>
    <mergeCell ref="C40:C41"/>
    <mergeCell ref="C42:C43"/>
    <mergeCell ref="C44:C45"/>
    <mergeCell ref="C46:C47"/>
    <mergeCell ref="C24:C25"/>
    <mergeCell ref="C26:C27"/>
    <mergeCell ref="C28:C29"/>
    <mergeCell ref="C34:C35"/>
    <mergeCell ref="C36:C37"/>
    <mergeCell ref="C30:C31"/>
    <mergeCell ref="C32:C33"/>
    <mergeCell ref="B2:C2"/>
    <mergeCell ref="C18:C19"/>
    <mergeCell ref="C22:C23"/>
    <mergeCell ref="C20:C21"/>
    <mergeCell ref="B9:C9"/>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1 Summary - "&amp;CaseName_1</f>
        <v>Case 1 Summary - Slow Change (Counterfactual)</v>
      </c>
      <c r="B2" s="40"/>
      <c r="C2" s="40"/>
      <c r="D2" s="40"/>
      <c r="E2" s="40"/>
      <c r="G2" s="8"/>
      <c r="H2" s="72"/>
      <c r="I2" s="8"/>
    </row>
    <row r="3" spans="1:30" ht="17" thickTop="1">
      <c r="A3" s="41" t="s">
        <v>75</v>
      </c>
      <c r="B3" s="41"/>
      <c r="C3" s="41"/>
      <c r="I3" s="18"/>
    </row>
    <row r="4" spans="1:30">
      <c r="A4" s="41" t="str">
        <f>"1. The discount rate used for calculation is "&amp;TEXT(WACC,"0.0%")</f>
        <v>1. The discount rate used for calculation is 7.9%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5747.8347903143349</v>
      </c>
      <c r="J13" s="14">
        <f>SUMIFS(BuildCost_1!C:C,BuildCost_1!$A:$A,$B$10)/1000</f>
        <v>0</v>
      </c>
      <c r="K13" s="14">
        <f>SUMIFS(BuildCost_1!D:D,BuildCost_1!$A:$A,$B$10)/1000</f>
        <v>283.94696554974234</v>
      </c>
      <c r="L13" s="14">
        <f>SUMIFS(BuildCost_1!E:E,BuildCost_1!$A:$A,$B$10)/1000</f>
        <v>283.94696554971858</v>
      </c>
      <c r="M13" s="14">
        <f>SUMIFS(BuildCost_1!F:F,BuildCost_1!$A:$A,$B$10)/1000</f>
        <v>330.63334516611019</v>
      </c>
      <c r="N13" s="14">
        <f>SUMIFS(BuildCost_1!G:G,BuildCost_1!$A:$A,$B$10)/1000</f>
        <v>396.72604552691172</v>
      </c>
      <c r="O13" s="14">
        <f>SUMIFS(BuildCost_1!H:H,BuildCost_1!$A:$A,$B$10)/1000</f>
        <v>462.76262741497897</v>
      </c>
      <c r="P13" s="14">
        <f>SUMIFS(BuildCost_1!I:I,BuildCost_1!$A:$A,$B$10)/1000</f>
        <v>530.84880177744458</v>
      </c>
      <c r="Q13" s="14">
        <f>SUMIFS(BuildCost_1!J:J,BuildCost_1!$A:$A,$B$10)/1000</f>
        <v>596.96846098862511</v>
      </c>
      <c r="R13" s="14">
        <f>SUMIFS(BuildCost_1!K:K,BuildCost_1!$A:$A,$B$10)/1000</f>
        <v>662.63853471558775</v>
      </c>
      <c r="S13" s="14">
        <f>SUMIFS(BuildCost_1!L:L,BuildCost_1!$A:$A,$B$10)/1000</f>
        <v>679.2182497786705</v>
      </c>
      <c r="T13" s="14">
        <f>SUMIFS(BuildCost_1!M:M,BuildCost_1!$A:$A,$B$10)/1000</f>
        <v>709.50519123608808</v>
      </c>
      <c r="U13" s="14">
        <f>SUMIFS(BuildCost_1!N:N,BuildCost_1!$A:$A,$B$10)/1000</f>
        <v>950.91357044522272</v>
      </c>
      <c r="V13" s="14">
        <f>SUMIFS(BuildCost_1!O:O,BuildCost_1!$A:$A,$B$10)/1000</f>
        <v>983.34586388239791</v>
      </c>
      <c r="W13" s="14">
        <f>SUMIFS(BuildCost_1!P:P,BuildCost_1!$A:$A,$B$10)/1000</f>
        <v>1049.5938637132042</v>
      </c>
      <c r="X13" s="14">
        <f>SUMIFS(BuildCost_1!Q:Q,BuildCost_1!$A:$A,$B$10)/1000</f>
        <v>1234.8406507768964</v>
      </c>
      <c r="Y13" s="14">
        <f>SUMIFS(BuildCost_1!R:R,BuildCost_1!$A:$A,$B$10)/1000</f>
        <v>1248.3529829332676</v>
      </c>
      <c r="Z13" s="14">
        <f>SUMIFS(BuildCost_1!S:S,BuildCost_1!$A:$A,$B$10)/1000</f>
        <v>1410.5170539817841</v>
      </c>
      <c r="AA13" s="14">
        <f>SUMIFS(BuildCost_1!T:T,BuildCost_1!$A:$A,$B$10)/1000</f>
        <v>1484.8476273285817</v>
      </c>
      <c r="AB13" s="14">
        <f>SUMIFS(BuildCost_1!U:U,BuildCost_1!$A:$A,$B$10)/1000</f>
        <v>1720.6767866130374</v>
      </c>
      <c r="AC13" s="14">
        <f>SUMIFS(BuildCost_1!V:V,BuildCost_1!$A:$A,$B$10)/1000</f>
        <v>1780.9949061627262</v>
      </c>
      <c r="AD13" s="14">
        <f>SUMIFS(BuildCost_1!W:W,BuildCost_1!$A:$A,$B$10)/1000</f>
        <v>1891.4767545055356</v>
      </c>
    </row>
    <row r="14" spans="1:30">
      <c r="F14" s="42"/>
      <c r="H14" s="69" t="s">
        <v>102</v>
      </c>
      <c r="I14" s="14">
        <f t="shared" si="0"/>
        <v>29531.403928929161</v>
      </c>
      <c r="J14" s="14">
        <f>SUMIFS(FOMCost_1!C:C,FOMCost_1!$A:$A,$B$10)/1000</f>
        <v>3670.1007183111133</v>
      </c>
      <c r="K14" s="14">
        <f>SUMIFS(FOMCost_1!D:D,FOMCost_1!$A:$A,$B$10)/1000</f>
        <v>2906.715049048395</v>
      </c>
      <c r="L14" s="14">
        <f>SUMIFS(FOMCost_1!E:E,FOMCost_1!$A:$A,$B$10)/1000</f>
        <v>2832.8106187718122</v>
      </c>
      <c r="M14" s="14">
        <f>SUMIFS(FOMCost_1!F:F,FOMCost_1!$A:$A,$B$10)/1000</f>
        <v>4529.5587471050731</v>
      </c>
      <c r="N14" s="14">
        <f>SUMIFS(FOMCost_1!G:G,FOMCost_1!$A:$A,$B$10)/1000</f>
        <v>3439.8912899863103</v>
      </c>
      <c r="O14" s="14">
        <f>SUMIFS(FOMCost_1!H:H,FOMCost_1!$A:$A,$B$10)/1000</f>
        <v>4043.6199495480946</v>
      </c>
      <c r="P14" s="14">
        <f>SUMIFS(FOMCost_1!I:I,FOMCost_1!$A:$A,$B$10)/1000</f>
        <v>3762.6829536551168</v>
      </c>
      <c r="Q14" s="14">
        <f>SUMIFS(FOMCost_1!J:J,FOMCost_1!$A:$A,$B$10)/1000</f>
        <v>2882.0259838342699</v>
      </c>
      <c r="R14" s="14">
        <f>SUMIFS(FOMCost_1!K:K,FOMCost_1!$A:$A,$B$10)/1000</f>
        <v>2766.3188928342606</v>
      </c>
      <c r="S14" s="14">
        <f>SUMIFS(FOMCost_1!L:L,FOMCost_1!$A:$A,$B$10)/1000</f>
        <v>3350.7601290289385</v>
      </c>
      <c r="T14" s="14">
        <f>SUMIFS(FOMCost_1!M:M,FOMCost_1!$A:$A,$B$10)/1000</f>
        <v>4547.7042831081671</v>
      </c>
      <c r="U14" s="14">
        <f>SUMIFS(FOMCost_1!N:N,FOMCost_1!$A:$A,$B$10)/1000</f>
        <v>2837.5439911405556</v>
      </c>
      <c r="V14" s="14">
        <f>SUMIFS(FOMCost_1!O:O,FOMCost_1!$A:$A,$B$10)/1000</f>
        <v>2484.8214877024325</v>
      </c>
      <c r="W14" s="14">
        <f>SUMIFS(FOMCost_1!P:P,FOMCost_1!$A:$A,$B$10)/1000</f>
        <v>2487.3848678450581</v>
      </c>
      <c r="X14" s="14">
        <f>SUMIFS(FOMCost_1!Q:Q,FOMCost_1!$A:$A,$B$10)/1000</f>
        <v>4485.2284988301735</v>
      </c>
      <c r="Y14" s="14">
        <f>SUMIFS(FOMCost_1!R:R,FOMCost_1!$A:$A,$B$10)/1000</f>
        <v>3140.7054360229135</v>
      </c>
      <c r="Z14" s="14">
        <f>SUMIFS(FOMCost_1!S:S,FOMCost_1!$A:$A,$B$10)/1000</f>
        <v>4418.7683764080548</v>
      </c>
      <c r="AA14" s="14">
        <f>SUMIFS(FOMCost_1!T:T,FOMCost_1!$A:$A,$B$10)/1000</f>
        <v>3441.4836334942988</v>
      </c>
      <c r="AB14" s="14">
        <f>SUMIFS(FOMCost_1!U:U,FOMCost_1!$A:$A,$B$10)/1000</f>
        <v>2798.9141276974883</v>
      </c>
      <c r="AC14" s="14">
        <f>SUMIFS(FOMCost_1!V:V,FOMCost_1!$A:$A,$B$10)/1000</f>
        <v>3417.1235305073396</v>
      </c>
      <c r="AD14" s="14">
        <f>SUMIFS(FOMCost_1!W:W,FOMCost_1!$A:$A,$B$10)/1000</f>
        <v>2368.1752380104094</v>
      </c>
    </row>
    <row r="15" spans="1:30">
      <c r="F15" s="42"/>
      <c r="H15" s="69" t="s">
        <v>103</v>
      </c>
      <c r="I15" s="14">
        <f t="shared" si="0"/>
        <v>18357.666951714702</v>
      </c>
      <c r="J15" s="14">
        <f>SUMIFS(FuelCost_1!C:C,FuelCost_1!$A:$A,$B$10)/1000</f>
        <v>2294.3683697055963</v>
      </c>
      <c r="K15" s="14">
        <f>SUMIFS(FuelCost_1!D:D,FuelCost_1!$A:$A,$B$10)/1000</f>
        <v>2211.2663243729235</v>
      </c>
      <c r="L15" s="14">
        <f>SUMIFS(FuelCost_1!E:E,FuelCost_1!$A:$A,$B$10)/1000</f>
        <v>2311.8138242565983</v>
      </c>
      <c r="M15" s="14">
        <f>SUMIFS(FuelCost_1!F:F,FuelCost_1!$A:$A,$B$10)/1000</f>
        <v>2235.2446582320863</v>
      </c>
      <c r="N15" s="14">
        <f>SUMIFS(FuelCost_1!G:G,FuelCost_1!$A:$A,$B$10)/1000</f>
        <v>2196.5218164009898</v>
      </c>
      <c r="O15" s="14">
        <f>SUMIFS(FuelCost_1!H:H,FuelCost_1!$A:$A,$B$10)/1000</f>
        <v>2172.0660756123343</v>
      </c>
      <c r="P15" s="14">
        <f>SUMIFS(FuelCost_1!I:I,FuelCost_1!$A:$A,$B$10)/1000</f>
        <v>2325.8499983269567</v>
      </c>
      <c r="Q15" s="14">
        <f>SUMIFS(FuelCost_1!J:J,FuelCost_1!$A:$A,$B$10)/1000</f>
        <v>2255.7653217068614</v>
      </c>
      <c r="R15" s="14">
        <f>SUMIFS(FuelCost_1!K:K,FuelCost_1!$A:$A,$B$10)/1000</f>
        <v>1800.6546105699554</v>
      </c>
      <c r="S15" s="14">
        <f>SUMIFS(FuelCost_1!L:L,FuelCost_1!$A:$A,$B$10)/1000</f>
        <v>1873.7143259780805</v>
      </c>
      <c r="T15" s="14">
        <f>SUMIFS(FuelCost_1!M:M,FuelCost_1!$A:$A,$B$10)/1000</f>
        <v>1829.675791881974</v>
      </c>
      <c r="U15" s="14">
        <f>SUMIFS(FuelCost_1!N:N,FuelCost_1!$A:$A,$B$10)/1000</f>
        <v>1909.0117296518442</v>
      </c>
      <c r="V15" s="14">
        <f>SUMIFS(FuelCost_1!O:O,FuelCost_1!$A:$A,$B$10)/1000</f>
        <v>1967.2335735714353</v>
      </c>
      <c r="W15" s="14">
        <f>SUMIFS(FuelCost_1!P:P,FuelCost_1!$A:$A,$B$10)/1000</f>
        <v>1935.4670326285632</v>
      </c>
      <c r="X15" s="14">
        <f>SUMIFS(FuelCost_1!Q:Q,FuelCost_1!$A:$A,$B$10)/1000</f>
        <v>1913.9381014632402</v>
      </c>
      <c r="Y15" s="14">
        <f>SUMIFS(FuelCost_1!R:R,FuelCost_1!$A:$A,$B$10)/1000</f>
        <v>1902.6714944286296</v>
      </c>
      <c r="Z15" s="14">
        <f>SUMIFS(FuelCost_1!S:S,FuelCost_1!$A:$A,$B$10)/1000</f>
        <v>2297.6429237397128</v>
      </c>
      <c r="AA15" s="14">
        <f>SUMIFS(FuelCost_1!T:T,FuelCost_1!$A:$A,$B$10)/1000</f>
        <v>1944.9414193223781</v>
      </c>
      <c r="AB15" s="14">
        <f>SUMIFS(FuelCost_1!U:U,FuelCost_1!$A:$A,$B$10)/1000</f>
        <v>1906.9036585010776</v>
      </c>
      <c r="AC15" s="14">
        <f>SUMIFS(FuelCost_1!V:V,FuelCost_1!$A:$A,$B$10)/1000</f>
        <v>2125.7339876380088</v>
      </c>
      <c r="AD15" s="14">
        <f>SUMIFS(FuelCost_1!W:W,FuelCost_1!$A:$A,$B$10)/1000</f>
        <v>2107.6426638211224</v>
      </c>
    </row>
    <row r="16" spans="1:30">
      <c r="F16" s="42"/>
      <c r="H16" s="69" t="s">
        <v>104</v>
      </c>
      <c r="I16" s="14">
        <f t="shared" si="0"/>
        <v>5821.3752745125184</v>
      </c>
      <c r="J16" s="14">
        <f>SUMIFS(VOMCost_1!C:C,VOMCost_1!$A:$A,$B$10)/1000</f>
        <v>735.5899087030665</v>
      </c>
      <c r="K16" s="14">
        <f>SUMIFS(VOMCost_1!D:D,VOMCost_1!$A:$A,$B$10)/1000</f>
        <v>712.86397035456002</v>
      </c>
      <c r="L16" s="14">
        <f>SUMIFS(VOMCost_1!E:E,VOMCost_1!$A:$A,$B$10)/1000</f>
        <v>714.43737295883614</v>
      </c>
      <c r="M16" s="14">
        <f>SUMIFS(VOMCost_1!F:F,VOMCost_1!$A:$A,$B$10)/1000</f>
        <v>713.76989051159239</v>
      </c>
      <c r="N16" s="14">
        <f>SUMIFS(VOMCost_1!G:G,VOMCost_1!$A:$A,$B$10)/1000</f>
        <v>694.87059575891124</v>
      </c>
      <c r="O16" s="14">
        <f>SUMIFS(VOMCost_1!H:H,VOMCost_1!$A:$A,$B$10)/1000</f>
        <v>694.83232473946816</v>
      </c>
      <c r="P16" s="14">
        <f>SUMIFS(VOMCost_1!I:I,VOMCost_1!$A:$A,$B$10)/1000</f>
        <v>679.90869075502064</v>
      </c>
      <c r="Q16" s="14">
        <f>SUMIFS(VOMCost_1!J:J,VOMCost_1!$A:$A,$B$10)/1000</f>
        <v>705.24032684837118</v>
      </c>
      <c r="R16" s="14">
        <f>SUMIFS(VOMCost_1!K:K,VOMCost_1!$A:$A,$B$10)/1000</f>
        <v>622.03334943469122</v>
      </c>
      <c r="S16" s="14">
        <f>SUMIFS(VOMCost_1!L:L,VOMCost_1!$A:$A,$B$10)/1000</f>
        <v>610.66498643773389</v>
      </c>
      <c r="T16" s="14">
        <f>SUMIFS(VOMCost_1!M:M,VOMCost_1!$A:$A,$B$10)/1000</f>
        <v>609.1397423771615</v>
      </c>
      <c r="U16" s="14">
        <f>SUMIFS(VOMCost_1!N:N,VOMCost_1!$A:$A,$B$10)/1000</f>
        <v>607.38511934908786</v>
      </c>
      <c r="V16" s="14">
        <f>SUMIFS(VOMCost_1!O:O,VOMCost_1!$A:$A,$B$10)/1000</f>
        <v>611.36123650961918</v>
      </c>
      <c r="W16" s="14">
        <f>SUMIFS(VOMCost_1!P:P,VOMCost_1!$A:$A,$B$10)/1000</f>
        <v>622.52765417527996</v>
      </c>
      <c r="X16" s="14">
        <f>SUMIFS(VOMCost_1!Q:Q,VOMCost_1!$A:$A,$B$10)/1000</f>
        <v>615.37937118835839</v>
      </c>
      <c r="Y16" s="14">
        <f>SUMIFS(VOMCost_1!R:R,VOMCost_1!$A:$A,$B$10)/1000</f>
        <v>625.86800699957109</v>
      </c>
      <c r="Z16" s="14">
        <f>SUMIFS(VOMCost_1!S:S,VOMCost_1!$A:$A,$B$10)/1000</f>
        <v>626.33410520218581</v>
      </c>
      <c r="AA16" s="14">
        <f>SUMIFS(VOMCost_1!T:T,VOMCost_1!$A:$A,$B$10)/1000</f>
        <v>641.42067190287082</v>
      </c>
      <c r="AB16" s="14">
        <f>SUMIFS(VOMCost_1!U:U,VOMCost_1!$A:$A,$B$10)/1000</f>
        <v>633.04594242982182</v>
      </c>
      <c r="AC16" s="14">
        <f>SUMIFS(VOMCost_1!V:V,VOMCost_1!$A:$A,$B$10)/1000</f>
        <v>642.20606679220145</v>
      </c>
      <c r="AD16" s="14">
        <f>SUMIFS(VOMCost_1!W:W,VOMCost_1!$A:$A,$B$10)/1000</f>
        <v>658.08184058049505</v>
      </c>
    </row>
    <row r="17" spans="1:31">
      <c r="F17" s="42"/>
      <c r="H17" s="69" t="s">
        <v>105</v>
      </c>
      <c r="I17" s="14">
        <f>NPV(WACC,J17:AD17)/(1+WACC)^2</f>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106</v>
      </c>
      <c r="I18" s="14">
        <f t="shared" si="0"/>
        <v>31.539209231449526</v>
      </c>
      <c r="J18" s="14">
        <f>SUMIFS(DSPCost_1!C:C,DSPCost_1!$A:$A,$B$10)/1000</f>
        <v>0</v>
      </c>
      <c r="K18" s="14">
        <f>SUMIFS(DSPCost_1!D:D,DSPCost_1!$A:$A,$B$10)/1000</f>
        <v>0</v>
      </c>
      <c r="L18" s="14">
        <f>SUMIFS(DSPCost_1!E:E,DSPCost_1!$A:$A,$B$10)/1000</f>
        <v>0</v>
      </c>
      <c r="M18" s="14">
        <f>SUMIFS(DSPCost_1!F:F,DSPCost_1!$A:$A,$B$10)/1000</f>
        <v>1.43755832047029</v>
      </c>
      <c r="N18" s="14">
        <f>SUMIFS(DSPCost_1!G:G,DSPCost_1!$A:$A,$B$10)/1000</f>
        <v>0</v>
      </c>
      <c r="O18" s="14">
        <f>SUMIFS(DSPCost_1!H:H,DSPCost_1!$A:$A,$B$10)/1000</f>
        <v>0</v>
      </c>
      <c r="P18" s="14">
        <f>SUMIFS(DSPCost_1!I:I,DSPCost_1!$A:$A,$B$10)/1000</f>
        <v>0</v>
      </c>
      <c r="Q18" s="14">
        <f>SUMIFS(DSPCost_1!J:J,DSPCost_1!$A:$A,$B$10)/1000</f>
        <v>6.0442927534006525</v>
      </c>
      <c r="R18" s="14">
        <f>SUMIFS(DSPCost_1!K:K,DSPCost_1!$A:$A,$B$10)/1000</f>
        <v>0.50105857650142704</v>
      </c>
      <c r="S18" s="14">
        <f>SUMIFS(DSPCost_1!L:L,DSPCost_1!$A:$A,$B$10)/1000</f>
        <v>0</v>
      </c>
      <c r="T18" s="14">
        <f>SUMIFS(DSPCost_1!M:M,DSPCost_1!$A:$A,$B$10)/1000</f>
        <v>0</v>
      </c>
      <c r="U18" s="14">
        <f>SUMIFS(DSPCost_1!N:N,DSPCost_1!$A:$A,$B$10)/1000</f>
        <v>9.9058445889112505</v>
      </c>
      <c r="V18" s="14">
        <f>SUMIFS(DSPCost_1!O:O,DSPCost_1!$A:$A,$B$10)/1000</f>
        <v>4.2592623714452706</v>
      </c>
      <c r="W18" s="14">
        <f>SUMIFS(DSPCost_1!P:P,DSPCost_1!$A:$A,$B$10)/1000</f>
        <v>4.3225398771483601</v>
      </c>
      <c r="X18" s="14">
        <f>SUMIFS(DSPCost_1!Q:Q,DSPCost_1!$A:$A,$B$10)/1000</f>
        <v>17.84665903541509</v>
      </c>
      <c r="Y18" s="14">
        <f>SUMIFS(DSPCost_1!R:R,DSPCost_1!$A:$A,$B$10)/1000</f>
        <v>9.9094630845651217</v>
      </c>
      <c r="Z18" s="14">
        <f>SUMIFS(DSPCost_1!S:S,DSPCost_1!$A:$A,$B$10)/1000</f>
        <v>13.32055961992728</v>
      </c>
      <c r="AA18" s="14">
        <f>SUMIFS(DSPCost_1!T:T,DSPCost_1!$A:$A,$B$10)/1000</f>
        <v>17.971856068240683</v>
      </c>
      <c r="AB18" s="14">
        <f>SUMIFS(DSPCost_1!U:U,DSPCost_1!$A:$A,$B$10)/1000</f>
        <v>20.253435525292627</v>
      </c>
      <c r="AC18" s="14">
        <f>SUMIFS(DSPCost_1!V:V,DSPCost_1!$A:$A,$B$10)/1000</f>
        <v>0</v>
      </c>
      <c r="AD18" s="14">
        <f>SUMIFS(DSPCost_1!W:W,DSPCost_1!$A:$A,$B$10)/1000</f>
        <v>16.861167793261998</v>
      </c>
    </row>
    <row r="19" spans="1:31">
      <c r="F19" s="42"/>
      <c r="H19" s="69" t="s">
        <v>107</v>
      </c>
      <c r="I19" s="14">
        <f t="shared" si="0"/>
        <v>787.63709201794677</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396.44127822825976</v>
      </c>
      <c r="V19" s="14">
        <f>SUMIFS(RehabCost_1!O:O,RehabCost_1!$A:$A,$B$10)/1000</f>
        <v>24.164968257620174</v>
      </c>
      <c r="W19" s="14">
        <f>SUMIFS(RehabCost_1!P:P,RehabCost_1!$A:$A,$B$10)/1000</f>
        <v>5.3488672566371678</v>
      </c>
      <c r="X19" s="14">
        <f>SUMIFS(RehabCost_1!Q:Q,RehabCost_1!$A:$A,$B$10)/1000</f>
        <v>233.03245118710208</v>
      </c>
      <c r="Y19" s="14">
        <f>SUMIFS(RehabCost_1!R:R,RehabCost_1!$A:$A,$B$10)/1000</f>
        <v>72.602344624030081</v>
      </c>
      <c r="Z19" s="14">
        <f>SUMIFS(RehabCost_1!S:S,RehabCost_1!$A:$A,$B$10)/1000</f>
        <v>89.648517776568866</v>
      </c>
      <c r="AA19" s="14">
        <f>SUMIFS(RehabCost_1!T:T,RehabCost_1!$A:$A,$B$10)/1000</f>
        <v>0.32764263892035395</v>
      </c>
      <c r="AB19" s="14">
        <f>SUMIFS(RehabCost_1!U:U,RehabCost_1!$A:$A,$B$10)/1000</f>
        <v>107.80590614921611</v>
      </c>
      <c r="AC19" s="14">
        <f>SUMIFS(RehabCost_1!V:V,RehabCost_1!$A:$A,$B$10)/1000</f>
        <v>10.227006684292567</v>
      </c>
      <c r="AD19" s="14">
        <f>SUMIFS(RehabCost_1!W:W,RehabCost_1!$A:$A,$B$10)/1000</f>
        <v>0.52750464866176983</v>
      </c>
    </row>
    <row r="20" spans="1:31">
      <c r="F20" s="42"/>
      <c r="H20" s="25" t="s">
        <v>108</v>
      </c>
      <c r="I20" s="14">
        <f t="shared" si="0"/>
        <v>159.44703913266184</v>
      </c>
      <c r="J20" s="14">
        <f>SUMIFS(ICTxCost_1!C:C,ICTxCost_1!$A:$A,$B$10)/1000</f>
        <v>0</v>
      </c>
      <c r="K20" s="14">
        <f>SUMIFS(ICTxCost_1!D:D,ICTxCost_1!$A:$A,$B$10)/1000</f>
        <v>20.249409590891222</v>
      </c>
      <c r="L20" s="14">
        <f>SUMIFS(ICTxCost_1!E:E,ICTxCost_1!$A:$A,$B$10)/1000</f>
        <v>20.249409590891222</v>
      </c>
      <c r="M20" s="14">
        <f>SUMIFS(ICTxCost_1!F:F,ICTxCost_1!$A:$A,$B$10)/1000</f>
        <v>20.249409590891222</v>
      </c>
      <c r="N20" s="14">
        <f>SUMIFS(ICTxCost_1!G:G,ICTxCost_1!$A:$A,$B$10)/1000</f>
        <v>20.249409590891222</v>
      </c>
      <c r="O20" s="14">
        <f>SUMIFS(ICTxCost_1!H:H,ICTxCost_1!$A:$A,$B$10)/1000</f>
        <v>20.249409590891222</v>
      </c>
      <c r="P20" s="14">
        <f>SUMIFS(ICTxCost_1!I:I,ICTxCost_1!$A:$A,$B$10)/1000</f>
        <v>20.249409590891222</v>
      </c>
      <c r="Q20" s="14">
        <f>SUMIFS(ICTxCost_1!J:J,ICTxCost_1!$A:$A,$B$10)/1000</f>
        <v>20.249409590891222</v>
      </c>
      <c r="R20" s="14">
        <f>SUMIFS(ICTxCost_1!K:K,ICTxCost_1!$A:$A,$B$10)/1000</f>
        <v>20.249409590891222</v>
      </c>
      <c r="S20" s="14">
        <f>SUMIFS(ICTxCost_1!L:L,ICTxCost_1!$A:$A,$B$10)/1000</f>
        <v>20.249409590891222</v>
      </c>
      <c r="T20" s="14">
        <f>SUMIFS(ICTxCost_1!M:M,ICTxCost_1!$A:$A,$B$10)/1000</f>
        <v>20.249409590891222</v>
      </c>
      <c r="U20" s="14">
        <f>SUMIFS(ICTxCost_1!N:N,ICTxCost_1!$A:$A,$B$10)/1000</f>
        <v>20.249409590891222</v>
      </c>
      <c r="V20" s="14">
        <f>SUMIFS(ICTxCost_1!O:O,ICTxCost_1!$A:$A,$B$10)/1000</f>
        <v>20.249409590891222</v>
      </c>
      <c r="W20" s="14">
        <f>SUMIFS(ICTxCost_1!P:P,ICTxCost_1!$A:$A,$B$10)/1000</f>
        <v>20.249409590891222</v>
      </c>
      <c r="X20" s="14">
        <f>SUMIFS(ICTxCost_1!Q:Q,ICTxCost_1!$A:$A,$B$10)/1000</f>
        <v>20.249409590891222</v>
      </c>
      <c r="Y20" s="14">
        <f>SUMIFS(ICTxCost_1!R:R,ICTxCost_1!$A:$A,$B$10)/1000</f>
        <v>20.249409590891222</v>
      </c>
      <c r="Z20" s="14">
        <f>SUMIFS(ICTxCost_1!S:S,ICTxCost_1!$A:$A,$B$10)/1000</f>
        <v>20.249409590891222</v>
      </c>
      <c r="AA20" s="14">
        <f>SUMIFS(ICTxCost_1!T:T,ICTxCost_1!$A:$A,$B$10)/1000</f>
        <v>20.249409590891222</v>
      </c>
      <c r="AB20" s="14">
        <f>SUMIFS(ICTxCost_1!U:U,ICTxCost_1!$A:$A,$B$10)/1000</f>
        <v>20.249409590891222</v>
      </c>
      <c r="AC20" s="14">
        <f>SUMIFS(ICTxCost_1!V:V,ICTxCost_1!$A:$A,$B$10)/1000</f>
        <v>20.249409590891222</v>
      </c>
      <c r="AD20" s="14">
        <f>SUMIFS(ICTxCost_1!W:W,ICTxCost_1!$A:$A,$B$10)/1000</f>
        <v>20.249409590891222</v>
      </c>
    </row>
    <row r="21" spans="1:31">
      <c r="H21" s="75" t="s">
        <v>109</v>
      </c>
      <c r="I21" s="16">
        <f t="shared" ref="I21:AD21" si="1">SUM(I13:I20)</f>
        <v>60436.904285852776</v>
      </c>
      <c r="J21" s="79">
        <f t="shared" si="1"/>
        <v>6700.0589967197757</v>
      </c>
      <c r="K21" s="79">
        <f t="shared" si="1"/>
        <v>6248.0130463501409</v>
      </c>
      <c r="L21" s="79">
        <f t="shared" si="1"/>
        <v>6430.8539433402457</v>
      </c>
      <c r="M21" s="16">
        <f t="shared" si="1"/>
        <v>7830.8936089262234</v>
      </c>
      <c r="N21" s="16">
        <f t="shared" si="1"/>
        <v>6748.259157264014</v>
      </c>
      <c r="O21" s="16">
        <f t="shared" si="1"/>
        <v>7393.530386905768</v>
      </c>
      <c r="P21" s="16">
        <f t="shared" si="1"/>
        <v>7319.5398541054301</v>
      </c>
      <c r="Q21" s="16">
        <f t="shared" si="1"/>
        <v>6630.9251231560474</v>
      </c>
      <c r="R21" s="16">
        <f t="shared" si="1"/>
        <v>6144.8432578904622</v>
      </c>
      <c r="S21" s="16">
        <f t="shared" si="1"/>
        <v>6609.4882030081526</v>
      </c>
      <c r="T21" s="16">
        <f t="shared" si="1"/>
        <v>7777.2301704066713</v>
      </c>
      <c r="U21" s="16">
        <f t="shared" si="1"/>
        <v>6731.4509429947739</v>
      </c>
      <c r="V21" s="16">
        <f t="shared" si="1"/>
        <v>6095.435801885842</v>
      </c>
      <c r="W21" s="16">
        <f t="shared" si="1"/>
        <v>6124.8942350867828</v>
      </c>
      <c r="X21" s="16">
        <f t="shared" si="1"/>
        <v>8520.5151420720777</v>
      </c>
      <c r="Y21" s="16">
        <f t="shared" si="1"/>
        <v>7020.3591376838676</v>
      </c>
      <c r="Z21" s="16">
        <f t="shared" si="1"/>
        <v>8876.480946319125</v>
      </c>
      <c r="AA21" s="16">
        <f t="shared" si="1"/>
        <v>7551.2422603461819</v>
      </c>
      <c r="AB21" s="16">
        <f t="shared" si="1"/>
        <v>7207.8492665068252</v>
      </c>
      <c r="AC21" s="16">
        <f t="shared" si="1"/>
        <v>7996.5349073754596</v>
      </c>
      <c r="AD21" s="16">
        <f t="shared" si="1"/>
        <v>7063.0145789503777</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12368</v>
      </c>
      <c r="U32" s="1">
        <f>SUMIFS(Capacity_1!P:P,Capacity_1!$A:$A,$B$29,Capacity_1!$B:$B,$H32)</f>
        <v>12368</v>
      </c>
      <c r="V32" s="1">
        <f>SUMIFS(Capacity_1!Q:Q,Capacity_1!$A:$A,$B$29,Capacity_1!$B:$B,$H32)</f>
        <v>12368</v>
      </c>
      <c r="W32" s="1">
        <f>SUMIFS(Capacity_1!R:R,Capacity_1!$A:$A,$B$29,Capacity_1!$B:$B,$H32)</f>
        <v>11631.152</v>
      </c>
      <c r="X32" s="1">
        <f>SUMIFS(Capacity_1!S:S,Capacity_1!$A:$A,$B$29,Capacity_1!$B:$B,$H32)</f>
        <v>11195.857</v>
      </c>
      <c r="Y32" s="1">
        <f>SUMIFS(Capacity_1!T:T,Capacity_1!$A:$A,$B$29,Capacity_1!$B:$B,$H32)</f>
        <v>11141.152000000002</v>
      </c>
      <c r="Z32" s="1">
        <f>SUMIFS(Capacity_1!U:U,Capacity_1!$A:$A,$B$29,Capacity_1!$B:$B,$H32)</f>
        <v>11141.152000000002</v>
      </c>
      <c r="AA32" s="1">
        <f>SUMIFS(Capacity_1!V:V,Capacity_1!$A:$A,$B$29,Capacity_1!$B:$B,$H32)</f>
        <v>11141.152000000002</v>
      </c>
      <c r="AB32" s="1">
        <f>SUMIFS(Capacity_1!W:W,Capacity_1!$A:$A,$B$29,Capacity_1!$B:$B,$H32)</f>
        <v>11141.152000000002</v>
      </c>
      <c r="AC32" s="1">
        <f>SUMIFS(Capacity_1!X:X,Capacity_1!$A:$A,$B$29,Capacity_1!$B:$B,$H32)</f>
        <v>11141.152000000002</v>
      </c>
    </row>
    <row r="33" spans="1:30">
      <c r="H33" s="76" t="s">
        <v>114</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115</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116</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6812.8729999799998</v>
      </c>
      <c r="M35" s="1">
        <f>SUMIFS(Capacity_1!H:H,Capacity_1!$A:$A,$B$29,Capacity_1!$B:$B,$H35)</f>
        <v>6812.8729999799998</v>
      </c>
      <c r="N35" s="1">
        <f>SUMIFS(Capacity_1!I:I,Capacity_1!$A:$A,$B$29,Capacity_1!$B:$B,$H35)</f>
        <v>6812.8729999799998</v>
      </c>
      <c r="O35" s="1">
        <f>SUMIFS(Capacity_1!J:J,Capacity_1!$A:$A,$B$29,Capacity_1!$B:$B,$H35)</f>
        <v>6812.8729999799998</v>
      </c>
      <c r="P35" s="1">
        <f>SUMIFS(Capacity_1!K:K,Capacity_1!$A:$A,$B$29,Capacity_1!$B:$B,$H35)</f>
        <v>6812.8729999799998</v>
      </c>
      <c r="Q35" s="1">
        <f>SUMIFS(Capacity_1!L:L,Capacity_1!$A:$A,$B$29,Capacity_1!$B:$B,$H35)</f>
        <v>6812.8729999799998</v>
      </c>
      <c r="R35" s="1">
        <f>SUMIFS(Capacity_1!M:M,Capacity_1!$A:$A,$B$29,Capacity_1!$B:$B,$H35)</f>
        <v>6430.3729999799998</v>
      </c>
      <c r="S35" s="1">
        <f>SUMIFS(Capacity_1!N:N,Capacity_1!$A:$A,$B$29,Capacity_1!$B:$B,$H35)</f>
        <v>6430.3729999799998</v>
      </c>
      <c r="T35" s="1">
        <f>SUMIFS(Capacity_1!O:O,Capacity_1!$A:$A,$B$29,Capacity_1!$B:$B,$H35)</f>
        <v>7218.6614364000006</v>
      </c>
      <c r="U35" s="1">
        <f>SUMIFS(Capacity_1!P:P,Capacity_1!$A:$A,$B$29,Capacity_1!$B:$B,$H35)</f>
        <v>6756.6614363899998</v>
      </c>
      <c r="V35" s="1">
        <f>SUMIFS(Capacity_1!Q:Q,Capacity_1!$A:$A,$B$29,Capacity_1!$B:$B,$H35)</f>
        <v>6789.8282414300002</v>
      </c>
      <c r="W35" s="1">
        <f>SUMIFS(Capacity_1!R:R,Capacity_1!$A:$A,$B$29,Capacity_1!$B:$B,$H35)</f>
        <v>7215.59766433</v>
      </c>
      <c r="X35" s="1">
        <f>SUMIFS(Capacity_1!S:S,Capacity_1!$A:$A,$B$29,Capacity_1!$B:$B,$H35)</f>
        <v>7215.59766433</v>
      </c>
      <c r="Y35" s="1">
        <f>SUMIFS(Capacity_1!T:T,Capacity_1!$A:$A,$B$29,Capacity_1!$B:$B,$H35)</f>
        <v>7636.7306902299997</v>
      </c>
      <c r="Z35" s="1">
        <f>SUMIFS(Capacity_1!U:U,Capacity_1!$A:$A,$B$29,Capacity_1!$B:$B,$H35)</f>
        <v>7952.52987037</v>
      </c>
      <c r="AA35" s="1">
        <f>SUMIFS(Capacity_1!V:V,Capacity_1!$A:$A,$B$29,Capacity_1!$B:$B,$H35)</f>
        <v>8366.4675841699991</v>
      </c>
      <c r="AB35" s="1">
        <f>SUMIFS(Capacity_1!W:W,Capacity_1!$A:$A,$B$29,Capacity_1!$B:$B,$H35)</f>
        <v>8246.4675841699991</v>
      </c>
      <c r="AC35" s="1">
        <f>SUMIFS(Capacity_1!X:X,Capacity_1!$A:$A,$B$29,Capacity_1!$B:$B,$H35)</f>
        <v>9200.1648241099992</v>
      </c>
    </row>
    <row r="36" spans="1:30">
      <c r="H36" s="76" t="s">
        <v>117</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118</v>
      </c>
      <c r="I37" s="1">
        <f>SUMIFS(Capacity_1!D:D,Capacity_1!$A:$A,$B$29,Capacity_1!$B:$B,$H37)</f>
        <v>1223.7906342777001</v>
      </c>
      <c r="J37" s="1">
        <f>SUMIFS(Capacity_1!E:E,Capacity_1!$A:$A,$B$29,Capacity_1!$B:$B,$H37)</f>
        <v>1231.3997361001002</v>
      </c>
      <c r="K37" s="1">
        <f>SUMIFS(Capacity_1!F:F,Capacity_1!$A:$A,$B$29,Capacity_1!$B:$B,$H37)</f>
        <v>1220.2504518963001</v>
      </c>
      <c r="L37" s="1">
        <f>SUMIFS(Capacity_1!G:G,Capacity_1!$A:$A,$B$29,Capacity_1!$B:$B,$H37)</f>
        <v>3250.2038030047001</v>
      </c>
      <c r="M37" s="1">
        <f>SUMIFS(Capacity_1!H:H,Capacity_1!$A:$A,$B$29,Capacity_1!$B:$B,$H37)</f>
        <v>3241.1682360666</v>
      </c>
      <c r="N37" s="1">
        <f>SUMIFS(Capacity_1!I:I,Capacity_1!$A:$A,$B$29,Capacity_1!$B:$B,$H37)</f>
        <v>3233.0451317429997</v>
      </c>
      <c r="O37" s="1">
        <f>SUMIFS(Capacity_1!J:J,Capacity_1!$A:$A,$B$29,Capacity_1!$B:$B,$H37)</f>
        <v>3225.7370619703001</v>
      </c>
      <c r="P37" s="1">
        <f>SUMIFS(Capacity_1!K:K,Capacity_1!$A:$A,$B$29,Capacity_1!$B:$B,$H37)</f>
        <v>3219.1613997801005</v>
      </c>
      <c r="Q37" s="1">
        <f>SUMIFS(Capacity_1!L:L,Capacity_1!$A:$A,$B$29,Capacity_1!$B:$B,$H37)</f>
        <v>3213.2383796423001</v>
      </c>
      <c r="R37" s="1">
        <f>SUMIFS(Capacity_1!M:M,Capacity_1!$A:$A,$B$29,Capacity_1!$B:$B,$H37)</f>
        <v>3390.6693627635004</v>
      </c>
      <c r="S37" s="1">
        <f>SUMIFS(Capacity_1!N:N,Capacity_1!$A:$A,$B$29,Capacity_1!$B:$B,$H37)</f>
        <v>3786.6608674075001</v>
      </c>
      <c r="T37" s="1">
        <f>SUMIFS(Capacity_1!O:O,Capacity_1!$A:$A,$B$29,Capacity_1!$B:$B,$H37)</f>
        <v>4710.4194089010007</v>
      </c>
      <c r="U37" s="1">
        <f>SUMIFS(Capacity_1!P:P,Capacity_1!$A:$A,$B$29,Capacity_1!$B:$B,$H37)</f>
        <v>5049.5809832800996</v>
      </c>
      <c r="V37" s="1">
        <f>SUMIFS(Capacity_1!Q:Q,Capacity_1!$A:$A,$B$29,Capacity_1!$B:$B,$H37)</f>
        <v>5477.0969153788001</v>
      </c>
      <c r="W37" s="1">
        <f>SUMIFS(Capacity_1!R:R,Capacity_1!$A:$A,$B$29,Capacity_1!$B:$B,$H37)</f>
        <v>6132.4418697744004</v>
      </c>
      <c r="X37" s="1">
        <f>SUMIFS(Capacity_1!S:S,Capacity_1!$A:$A,$B$29,Capacity_1!$B:$B,$H37)</f>
        <v>6142.2921488169004</v>
      </c>
      <c r="Y37" s="1">
        <f>SUMIFS(Capacity_1!T:T,Capacity_1!$A:$A,$B$29,Capacity_1!$B:$B,$H37)</f>
        <v>6249.0834125764004</v>
      </c>
      <c r="Z37" s="1">
        <f>SUMIFS(Capacity_1!U:U,Capacity_1!$A:$A,$B$29,Capacity_1!$B:$B,$H37)</f>
        <v>6525.6951932156999</v>
      </c>
      <c r="AA37" s="1">
        <f>SUMIFS(Capacity_1!V:V,Capacity_1!$A:$A,$B$29,Capacity_1!$B:$B,$H37)</f>
        <v>6928.340470491099</v>
      </c>
      <c r="AB37" s="1">
        <f>SUMIFS(Capacity_1!W:W,Capacity_1!$A:$A,$B$29,Capacity_1!$B:$B,$H37)</f>
        <v>6938.0532142101993</v>
      </c>
      <c r="AC37" s="1">
        <f>SUMIFS(Capacity_1!X:X,Capacity_1!$A:$A,$B$29,Capacity_1!$B:$B,$H37)</f>
        <v>6984.8306980793996</v>
      </c>
    </row>
    <row r="38" spans="1:30">
      <c r="H38" s="76" t="s">
        <v>119</v>
      </c>
      <c r="I38" s="1">
        <f>SUMIFS(Capacity_1!D:D,Capacity_1!$A:$A,$B$29,Capacity_1!$B:$B,$H38)</f>
        <v>288.84481331493367</v>
      </c>
      <c r="J38" s="1">
        <f>SUMIFS(Capacity_1!E:E,Capacity_1!$A:$A,$B$29,Capacity_1!$B:$B,$H38)</f>
        <v>324.09539757410755</v>
      </c>
      <c r="K38" s="1">
        <f>SUMIFS(Capacity_1!F:F,Capacity_1!$A:$A,$B$29,Capacity_1!$B:$B,$H38)</f>
        <v>358.65822132435488</v>
      </c>
      <c r="L38" s="1">
        <f>SUMIFS(Capacity_1!G:G,Capacity_1!$A:$A,$B$29,Capacity_1!$B:$B,$H38)</f>
        <v>435.22401975220697</v>
      </c>
      <c r="M38" s="1">
        <f>SUMIFS(Capacity_1!H:H,Capacity_1!$A:$A,$B$29,Capacity_1!$B:$B,$H38)</f>
        <v>517.09875966085497</v>
      </c>
      <c r="N38" s="1">
        <f>SUMIFS(Capacity_1!I:I,Capacity_1!$A:$A,$B$29,Capacity_1!$B:$B,$H38)</f>
        <v>572.257623788145</v>
      </c>
      <c r="O38" s="1">
        <f>SUMIFS(Capacity_1!J:J,Capacity_1!$A:$A,$B$29,Capacity_1!$B:$B,$H38)</f>
        <v>616.69269494303262</v>
      </c>
      <c r="P38" s="1">
        <f>SUMIFS(Capacity_1!K:K,Capacity_1!$A:$A,$B$29,Capacity_1!$B:$B,$H38)</f>
        <v>650.46792151145837</v>
      </c>
      <c r="Q38" s="1">
        <f>SUMIFS(Capacity_1!L:L,Capacity_1!$A:$A,$B$29,Capacity_1!$B:$B,$H38)</f>
        <v>748.18134930081226</v>
      </c>
      <c r="R38" s="1">
        <f>SUMIFS(Capacity_1!M:M,Capacity_1!$A:$A,$B$29,Capacity_1!$B:$B,$H38)</f>
        <v>777.66846146290993</v>
      </c>
      <c r="S38" s="1">
        <f>SUMIFS(Capacity_1!N:N,Capacity_1!$A:$A,$B$29,Capacity_1!$B:$B,$H38)</f>
        <v>862.20660875855356</v>
      </c>
      <c r="T38" s="1">
        <f>SUMIFS(Capacity_1!O:O,Capacity_1!$A:$A,$B$29,Capacity_1!$B:$B,$H38)</f>
        <v>909.7017742972215</v>
      </c>
      <c r="U38" s="1">
        <f>SUMIFS(Capacity_1!P:P,Capacity_1!$A:$A,$B$29,Capacity_1!$B:$B,$H38)</f>
        <v>957.14638810425913</v>
      </c>
      <c r="V38" s="1">
        <f>SUMIFS(Capacity_1!Q:Q,Capacity_1!$A:$A,$B$29,Capacity_1!$B:$B,$H38)</f>
        <v>984.57863683040193</v>
      </c>
      <c r="W38" s="1">
        <f>SUMIFS(Capacity_1!R:R,Capacity_1!$A:$A,$B$29,Capacity_1!$B:$B,$H38)</f>
        <v>1004.7685514071279</v>
      </c>
      <c r="X38" s="1">
        <f>SUMIFS(Capacity_1!S:S,Capacity_1!$A:$A,$B$29,Capacity_1!$B:$B,$H38)</f>
        <v>1004.7577276481114</v>
      </c>
      <c r="Y38" s="1">
        <f>SUMIFS(Capacity_1!T:T,Capacity_1!$A:$A,$B$29,Capacity_1!$B:$B,$H38)</f>
        <v>1014.125814576644</v>
      </c>
      <c r="Z38" s="1">
        <f>SUMIFS(Capacity_1!U:U,Capacity_1!$A:$A,$B$29,Capacity_1!$B:$B,$H38)</f>
        <v>1045.7564905835197</v>
      </c>
      <c r="AA38" s="1">
        <f>SUMIFS(Capacity_1!V:V,Capacity_1!$A:$A,$B$29,Capacity_1!$B:$B,$H38)</f>
        <v>1097.1275631598144</v>
      </c>
      <c r="AB38" s="1">
        <f>SUMIFS(Capacity_1!W:W,Capacity_1!$A:$A,$B$29,Capacity_1!$B:$B,$H38)</f>
        <v>1109.4674313465389</v>
      </c>
      <c r="AC38" s="1">
        <f>SUMIFS(Capacity_1!X:X,Capacity_1!$A:$A,$B$29,Capacity_1!$B:$B,$H38)</f>
        <v>1121.5292842980002</v>
      </c>
    </row>
    <row r="39" spans="1:30">
      <c r="H39" s="76" t="s">
        <v>120</v>
      </c>
      <c r="I39" s="1">
        <f>SUMIFS(Capacity_1!D:D,Capacity_1!$A:$A,$B$29,Capacity_1!$B:$B,$H39)</f>
        <v>9005.4579999999987</v>
      </c>
      <c r="J39" s="1">
        <f>SUMIFS(Capacity_1!E:E,Capacity_1!$A:$A,$B$29,Capacity_1!$B:$B,$H39)</f>
        <v>10092.657999999999</v>
      </c>
      <c r="K39" s="1">
        <f>SUMIFS(Capacity_1!F:F,Capacity_1!$A:$A,$B$29,Capacity_1!$B:$B,$H39)</f>
        <v>10092.657999999999</v>
      </c>
      <c r="L39" s="1">
        <f>SUMIFS(Capacity_1!G:G,Capacity_1!$A:$A,$B$29,Capacity_1!$B:$B,$H39)</f>
        <v>10232.457999999999</v>
      </c>
      <c r="M39" s="1">
        <f>SUMIFS(Capacity_1!H:H,Capacity_1!$A:$A,$B$29,Capacity_1!$B:$B,$H39)</f>
        <v>10552.457999999999</v>
      </c>
      <c r="N39" s="1">
        <f>SUMIFS(Capacity_1!I:I,Capacity_1!$A:$A,$B$29,Capacity_1!$B:$B,$H39)</f>
        <v>10872.458000000001</v>
      </c>
      <c r="O39" s="1">
        <f>SUMIFS(Capacity_1!J:J,Capacity_1!$A:$A,$B$29,Capacity_1!$B:$B,$H39)</f>
        <v>11192.457999999999</v>
      </c>
      <c r="P39" s="1">
        <f>SUMIFS(Capacity_1!K:K,Capacity_1!$A:$A,$B$29,Capacity_1!$B:$B,$H39)</f>
        <v>11512.457999999999</v>
      </c>
      <c r="Q39" s="1">
        <f>SUMIFS(Capacity_1!L:L,Capacity_1!$A:$A,$B$29,Capacity_1!$B:$B,$H39)</f>
        <v>11741.707999999999</v>
      </c>
      <c r="R39" s="1">
        <f>SUMIFS(Capacity_1!M:M,Capacity_1!$A:$A,$B$29,Capacity_1!$B:$B,$H39)</f>
        <v>11695.707999999999</v>
      </c>
      <c r="S39" s="1">
        <f>SUMIFS(Capacity_1!N:N,Capacity_1!$A:$A,$B$29,Capacity_1!$B:$B,$H39)</f>
        <v>11695.707999999999</v>
      </c>
      <c r="T39" s="1">
        <f>SUMIFS(Capacity_1!O:O,Capacity_1!$A:$A,$B$29,Capacity_1!$B:$B,$H39)</f>
        <v>11695.707999999999</v>
      </c>
      <c r="U39" s="1">
        <f>SUMIFS(Capacity_1!P:P,Capacity_1!$A:$A,$B$29,Capacity_1!$B:$B,$H39)</f>
        <v>11417.008</v>
      </c>
      <c r="V39" s="1">
        <f>SUMIFS(Capacity_1!Q:Q,Capacity_1!$A:$A,$B$29,Capacity_1!$B:$B,$H39)</f>
        <v>11417.008</v>
      </c>
      <c r="W39" s="1">
        <f>SUMIFS(Capacity_1!R:R,Capacity_1!$A:$A,$B$29,Capacity_1!$B:$B,$H39)</f>
        <v>11265.108</v>
      </c>
      <c r="X39" s="1">
        <f>SUMIFS(Capacity_1!S:S,Capacity_1!$A:$A,$B$29,Capacity_1!$B:$B,$H39)</f>
        <v>11096.108</v>
      </c>
      <c r="Y39" s="1">
        <f>SUMIFS(Capacity_1!T:T,Capacity_1!$A:$A,$B$29,Capacity_1!$B:$B,$H39)</f>
        <v>10963.908000000001</v>
      </c>
      <c r="Z39" s="1">
        <f>SUMIFS(Capacity_1!U:U,Capacity_1!$A:$A,$B$29,Capacity_1!$B:$B,$H39)</f>
        <v>10933.908000000001</v>
      </c>
      <c r="AA39" s="1">
        <f>SUMIFS(Capacity_1!V:V,Capacity_1!$A:$A,$B$29,Capacity_1!$B:$B,$H39)</f>
        <v>10982.96368221</v>
      </c>
      <c r="AB39" s="1">
        <f>SUMIFS(Capacity_1!W:W,Capacity_1!$A:$A,$B$29,Capacity_1!$B:$B,$H39)</f>
        <v>11037.858892329999</v>
      </c>
      <c r="AC39" s="1">
        <f>SUMIFS(Capacity_1!X:X,Capacity_1!$A:$A,$B$29,Capacity_1!$B:$B,$H39)</f>
        <v>11002.807999999999</v>
      </c>
    </row>
    <row r="40" spans="1:30">
      <c r="H40" s="76" t="s">
        <v>121</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6141.7110000000011</v>
      </c>
      <c r="M40" s="1">
        <f>SUMIFS(Capacity_1!H:H,Capacity_1!$A:$A,$B$29,Capacity_1!$B:$B,$H40)</f>
        <v>6241.7110000000011</v>
      </c>
      <c r="N40" s="1">
        <f>SUMIFS(Capacity_1!I:I,Capacity_1!$A:$A,$B$29,Capacity_1!$B:$B,$H40)</f>
        <v>6341.7110000000011</v>
      </c>
      <c r="O40" s="1">
        <f>SUMIFS(Capacity_1!J:J,Capacity_1!$A:$A,$B$29,Capacity_1!$B:$B,$H40)</f>
        <v>6441.7110000000011</v>
      </c>
      <c r="P40" s="1">
        <f>SUMIFS(Capacity_1!K:K,Capacity_1!$A:$A,$B$29,Capacity_1!$B:$B,$H40)</f>
        <v>6541.7110000000011</v>
      </c>
      <c r="Q40" s="1">
        <f>SUMIFS(Capacity_1!L:L,Capacity_1!$A:$A,$B$29,Capacity_1!$B:$B,$H40)</f>
        <v>6641.7110000000011</v>
      </c>
      <c r="R40" s="1">
        <f>SUMIFS(Capacity_1!M:M,Capacity_1!$A:$A,$B$29,Capacity_1!$B:$B,$H40)</f>
        <v>6641.7110000000011</v>
      </c>
      <c r="S40" s="1">
        <f>SUMIFS(Capacity_1!N:N,Capacity_1!$A:$A,$B$29,Capacity_1!$B:$B,$H40)</f>
        <v>6641.7110000000011</v>
      </c>
      <c r="T40" s="1">
        <f>SUMIFS(Capacity_1!O:O,Capacity_1!$A:$A,$B$29,Capacity_1!$B:$B,$H40)</f>
        <v>6979.3779339500015</v>
      </c>
      <c r="U40" s="1">
        <f>SUMIFS(Capacity_1!P:P,Capacity_1!$A:$A,$B$29,Capacity_1!$B:$B,$H40)</f>
        <v>6979.3779339500015</v>
      </c>
      <c r="V40" s="1">
        <f>SUMIFS(Capacity_1!Q:Q,Capacity_1!$A:$A,$B$29,Capacity_1!$B:$B,$H40)</f>
        <v>6979.3779339500015</v>
      </c>
      <c r="W40" s="1">
        <f>SUMIFS(Capacity_1!R:R,Capacity_1!$A:$A,$B$29,Capacity_1!$B:$B,$H40)</f>
        <v>7343.8202430500005</v>
      </c>
      <c r="X40" s="1">
        <f>SUMIFS(Capacity_1!S:S,Capacity_1!$A:$A,$B$29,Capacity_1!$B:$B,$H40)</f>
        <v>7502.2547124100001</v>
      </c>
      <c r="Y40" s="1">
        <f>SUMIFS(Capacity_1!T:T,Capacity_1!$A:$A,$B$29,Capacity_1!$B:$B,$H40)</f>
        <v>8576.7110000000011</v>
      </c>
      <c r="Z40" s="1">
        <f>SUMIFS(Capacity_1!U:U,Capacity_1!$A:$A,$B$29,Capacity_1!$B:$B,$H40)</f>
        <v>8576.7110000000011</v>
      </c>
      <c r="AA40" s="1">
        <f>SUMIFS(Capacity_1!V:V,Capacity_1!$A:$A,$B$29,Capacity_1!$B:$B,$H40)</f>
        <v>8631.7110000000011</v>
      </c>
      <c r="AB40" s="1">
        <f>SUMIFS(Capacity_1!W:W,Capacity_1!$A:$A,$B$29,Capacity_1!$B:$B,$H40)</f>
        <v>8631.7110000000011</v>
      </c>
      <c r="AC40" s="1">
        <f>SUMIFS(Capacity_1!X:X,Capacity_1!$A:$A,$B$29,Capacity_1!$B:$B,$H40)</f>
        <v>8631.7110000000011</v>
      </c>
    </row>
    <row r="41" spans="1:30">
      <c r="H41" s="77" t="s">
        <v>122</v>
      </c>
      <c r="I41" s="1">
        <f>SUMIFS(Capacity_1!D:D,Capacity_1!$A:$A,$B$29,Capacity_1!$B:$B,$H41)</f>
        <v>9148.7771343995846</v>
      </c>
      <c r="J41" s="1">
        <f>SUMIFS(Capacity_1!E:E,Capacity_1!$A:$A,$B$29,Capacity_1!$B:$B,$H41)</f>
        <v>9281.6280573582244</v>
      </c>
      <c r="K41" s="1">
        <f>SUMIFS(Capacity_1!F:F,Capacity_1!$A:$A,$B$29,Capacity_1!$B:$B,$H41)</f>
        <v>9419.0274224288023</v>
      </c>
      <c r="L41" s="1">
        <f>SUMIFS(Capacity_1!G:G,Capacity_1!$A:$A,$B$29,Capacity_1!$B:$B,$H41)</f>
        <v>9648.8783325176246</v>
      </c>
      <c r="M41" s="1">
        <f>SUMIFS(Capacity_1!H:H,Capacity_1!$A:$A,$B$29,Capacity_1!$B:$B,$H41)</f>
        <v>9886.0760013711333</v>
      </c>
      <c r="N41" s="1">
        <f>SUMIFS(Capacity_1!I:I,Capacity_1!$A:$A,$B$29,Capacity_1!$B:$B,$H41)</f>
        <v>10115.316716746611</v>
      </c>
      <c r="O41" s="1">
        <f>SUMIFS(Capacity_1!J:J,Capacity_1!$A:$A,$B$29,Capacity_1!$B:$B,$H41)</f>
        <v>10359.587159175993</v>
      </c>
      <c r="P41" s="1">
        <f>SUMIFS(Capacity_1!K:K,Capacity_1!$A:$A,$B$29,Capacity_1!$B:$B,$H41)</f>
        <v>10598.671469044259</v>
      </c>
      <c r="Q41" s="1">
        <f>SUMIFS(Capacity_1!L:L,Capacity_1!$A:$A,$B$29,Capacity_1!$B:$B,$H41)</f>
        <v>10837.06366808569</v>
      </c>
      <c r="R41" s="1">
        <f>SUMIFS(Capacity_1!M:M,Capacity_1!$A:$A,$B$29,Capacity_1!$B:$B,$H41)</f>
        <v>11119.367129109185</v>
      </c>
      <c r="S41" s="1">
        <f>SUMIFS(Capacity_1!N:N,Capacity_1!$A:$A,$B$29,Capacity_1!$B:$B,$H41)</f>
        <v>11675.830414336238</v>
      </c>
      <c r="T41" s="1">
        <f>SUMIFS(Capacity_1!O:O,Capacity_1!$A:$A,$B$29,Capacity_1!$B:$B,$H41)</f>
        <v>12210.190065847504</v>
      </c>
      <c r="U41" s="1">
        <f>SUMIFS(Capacity_1!P:P,Capacity_1!$A:$A,$B$29,Capacity_1!$B:$B,$H41)</f>
        <v>12788.226310091333</v>
      </c>
      <c r="V41" s="1">
        <f>SUMIFS(Capacity_1!Q:Q,Capacity_1!$A:$A,$B$29,Capacity_1!$B:$B,$H41)</f>
        <v>13210.244794083566</v>
      </c>
      <c r="W41" s="1">
        <f>SUMIFS(Capacity_1!R:R,Capacity_1!$A:$A,$B$29,Capacity_1!$B:$B,$H41)</f>
        <v>13788.412757342854</v>
      </c>
      <c r="X41" s="1">
        <f>SUMIFS(Capacity_1!S:S,Capacity_1!$A:$A,$B$29,Capacity_1!$B:$B,$H41)</f>
        <v>14167.009119644641</v>
      </c>
      <c r="Y41" s="1">
        <f>SUMIFS(Capacity_1!T:T,Capacity_1!$A:$A,$B$29,Capacity_1!$B:$B,$H41)</f>
        <v>14605.236369295686</v>
      </c>
      <c r="Z41" s="1">
        <f>SUMIFS(Capacity_1!U:U,Capacity_1!$A:$A,$B$29,Capacity_1!$B:$B,$H41)</f>
        <v>15020.01722229691</v>
      </c>
      <c r="AA41" s="1">
        <f>SUMIFS(Capacity_1!V:V,Capacity_1!$A:$A,$B$29,Capacity_1!$B:$B,$H41)</f>
        <v>15460.377616032918</v>
      </c>
      <c r="AB41" s="1">
        <f>SUMIFS(Capacity_1!W:W,Capacity_1!$A:$A,$B$29,Capacity_1!$B:$B,$H41)</f>
        <v>16089.130517093321</v>
      </c>
      <c r="AC41" s="1">
        <f>SUMIFS(Capacity_1!X:X,Capacity_1!$A:$A,$B$29,Capacity_1!$B:$B,$H41)</f>
        <v>16720.187316909374</v>
      </c>
    </row>
    <row r="42" spans="1:30">
      <c r="H42" s="69" t="s">
        <v>123</v>
      </c>
      <c r="I42" s="1">
        <f>SUM(I32:I37,I44)</f>
        <v>42827.134972767897</v>
      </c>
      <c r="J42" s="1">
        <f t="shared" ref="J42:AC42" si="2">SUM(J32:J37,J44)</f>
        <v>42121.643985636074</v>
      </c>
      <c r="K42" s="1">
        <f t="shared" si="2"/>
        <v>40455.486318589967</v>
      </c>
      <c r="L42" s="1">
        <f t="shared" si="2"/>
        <v>42486.442767615037</v>
      </c>
      <c r="M42" s="1">
        <f t="shared" si="2"/>
        <v>42476.059972495757</v>
      </c>
      <c r="N42" s="1">
        <f t="shared" si="2"/>
        <v>42469.060296855292</v>
      </c>
      <c r="O42" s="1">
        <f t="shared" si="2"/>
        <v>42462.295034484006</v>
      </c>
      <c r="P42" s="1">
        <f t="shared" si="2"/>
        <v>41373.794033264123</v>
      </c>
      <c r="Q42" s="1">
        <f t="shared" si="2"/>
        <v>39699.794058667743</v>
      </c>
      <c r="R42" s="1">
        <f t="shared" si="2"/>
        <v>39146.264254580426</v>
      </c>
      <c r="S42" s="1">
        <f t="shared" si="2"/>
        <v>39170.057928195994</v>
      </c>
      <c r="T42" s="1">
        <f t="shared" si="2"/>
        <v>38509.884117821792</v>
      </c>
      <c r="U42" s="1">
        <f t="shared" si="2"/>
        <v>38388.125985202852</v>
      </c>
      <c r="V42" s="1">
        <f t="shared" si="2"/>
        <v>38851.62723739769</v>
      </c>
      <c r="W42" s="1">
        <f t="shared" si="2"/>
        <v>38397.84408289205</v>
      </c>
      <c r="X42" s="1">
        <f t="shared" si="2"/>
        <v>37975.427180686624</v>
      </c>
      <c r="Y42" s="1">
        <f t="shared" si="2"/>
        <v>37836.980097586013</v>
      </c>
      <c r="Z42" s="1">
        <f t="shared" si="2"/>
        <v>38431.700212032141</v>
      </c>
      <c r="AA42" s="1">
        <f t="shared" si="2"/>
        <v>38609.502853693135</v>
      </c>
      <c r="AB42" s="1">
        <f t="shared" si="2"/>
        <v>38502.441439866358</v>
      </c>
      <c r="AC42" s="1">
        <f t="shared" si="2"/>
        <v>39505.862970593247</v>
      </c>
    </row>
    <row r="44" spans="1:30">
      <c r="H44" s="69" t="s">
        <v>124</v>
      </c>
      <c r="I44" s="1">
        <f>SUMIFS(Capacity_1!D:D,Capacity_1!$A:$A,$B$29,Capacity_1!$B:$B,$H44)</f>
        <v>442.07133848019311</v>
      </c>
      <c r="J44" s="1">
        <f>SUMIFS(Capacity_1!E:E,Capacity_1!$A:$A,$B$29,Capacity_1!$B:$B,$H44)</f>
        <v>443.97124952596869</v>
      </c>
      <c r="K44" s="1">
        <f>SUMIFS(Capacity_1!F:F,Capacity_1!$A:$A,$B$29,Capacity_1!$B:$B,$H44)</f>
        <v>443.96286668365798</v>
      </c>
      <c r="L44" s="1">
        <f>SUMIFS(Capacity_1!G:G,Capacity_1!$A:$A,$B$29,Capacity_1!$B:$B,$H44)</f>
        <v>444.96596460033487</v>
      </c>
      <c r="M44" s="1">
        <f>SUMIFS(Capacity_1!H:H,Capacity_1!$A:$A,$B$29,Capacity_1!$B:$B,$H44)</f>
        <v>443.61873641915156</v>
      </c>
      <c r="N44" s="1">
        <f>SUMIFS(Capacity_1!I:I,Capacity_1!$A:$A,$B$29,Capacity_1!$B:$B,$H44)</f>
        <v>444.74216510228973</v>
      </c>
      <c r="O44" s="1">
        <f>SUMIFS(Capacity_1!J:J,Capacity_1!$A:$A,$B$29,Capacity_1!$B:$B,$H44)</f>
        <v>445.28497250370424</v>
      </c>
      <c r="P44" s="1">
        <f>SUMIFS(Capacity_1!K:K,Capacity_1!$A:$A,$B$29,Capacity_1!$B:$B,$H44)</f>
        <v>448.3596334740173</v>
      </c>
      <c r="Q44" s="1">
        <f>SUMIFS(Capacity_1!L:L,Capacity_1!$A:$A,$B$29,Capacity_1!$B:$B,$H44)</f>
        <v>450.28267901543825</v>
      </c>
      <c r="R44" s="1">
        <f>SUMIFS(Capacity_1!M:M,Capacity_1!$A:$A,$B$29,Capacity_1!$B:$B,$H44)</f>
        <v>451.82189180692041</v>
      </c>
      <c r="S44" s="1">
        <f>SUMIFS(Capacity_1!N:N,Capacity_1!$A:$A,$B$29,Capacity_1!$B:$B,$H44)</f>
        <v>454.62406077848431</v>
      </c>
      <c r="T44" s="1">
        <f>SUMIFS(Capacity_1!O:O,Capacity_1!$A:$A,$B$29,Capacity_1!$B:$B,$H44)</f>
        <v>455.40327249078956</v>
      </c>
      <c r="U44" s="1">
        <f>SUMIFS(Capacity_1!P:P,Capacity_1!$A:$A,$B$29,Capacity_1!$B:$B,$H44)</f>
        <v>456.48356550275196</v>
      </c>
      <c r="V44" s="1">
        <f>SUMIFS(Capacity_1!Q:Q,Capacity_1!$A:$A,$B$29,Capacity_1!$B:$B,$H44)</f>
        <v>459.30208055888085</v>
      </c>
      <c r="W44" s="1">
        <f>SUMIFS(Capacity_1!R:R,Capacity_1!$A:$A,$B$29,Capacity_1!$B:$B,$H44)</f>
        <v>461.25254875763886</v>
      </c>
      <c r="X44" s="1">
        <f>SUMIFS(Capacity_1!S:S,Capacity_1!$A:$A,$B$29,Capacity_1!$B:$B,$H44)</f>
        <v>464.28036750971512</v>
      </c>
      <c r="Y44" s="1">
        <f>SUMIFS(Capacity_1!T:T,Capacity_1!$A:$A,$B$29,Capacity_1!$B:$B,$H44)</f>
        <v>468.01399473960726</v>
      </c>
      <c r="Z44" s="1">
        <f>SUMIFS(Capacity_1!U:U,Capacity_1!$A:$A,$B$29,Capacity_1!$B:$B,$H44)</f>
        <v>470.32314840643892</v>
      </c>
      <c r="AA44" s="1">
        <f>SUMIFS(Capacity_1!V:V,Capacity_1!$A:$A,$B$29,Capacity_1!$B:$B,$H44)</f>
        <v>474.94279899202718</v>
      </c>
      <c r="AB44" s="1">
        <f>SUMIFS(Capacity_1!W:W,Capacity_1!$A:$A,$B$29,Capacity_1!$B:$B,$H44)</f>
        <v>478.16864144615221</v>
      </c>
      <c r="AC44" s="1">
        <f>SUMIFS(Capacity_1!X:X,Capacity_1!$A:$A,$B$29,Capacity_1!$B:$B,$H44)</f>
        <v>481.11544836384871</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SUMIFS(Generation_1!C:C,Generation_1!$A:$A,$B$48,Generation_1!$B:$B,$H51)</f>
        <v>94146.455041815294</v>
      </c>
      <c r="J51" s="1">
        <f>SUMIFS(Generation_1!D:D,Generation_1!$A:$A,$B$48,Generation_1!$B:$B,$H51)</f>
        <v>88646.171782799312</v>
      </c>
      <c r="K51" s="1">
        <f>SUMIFS(Generation_1!E:E,Generation_1!$A:$A,$B$48,Generation_1!$B:$B,$H51)</f>
        <v>89570.438455516356</v>
      </c>
      <c r="L51" s="1">
        <f>SUMIFS(Generation_1!F:F,Generation_1!$A:$A,$B$48,Generation_1!$B:$B,$H51)</f>
        <v>87777.297688672596</v>
      </c>
      <c r="M51" s="1">
        <f>SUMIFS(Generation_1!G:G,Generation_1!$A:$A,$B$48,Generation_1!$B:$B,$H51)</f>
        <v>87575.662080791677</v>
      </c>
      <c r="N51" s="1">
        <f>SUMIFS(Generation_1!H:H,Generation_1!$A:$A,$B$48,Generation_1!$B:$B,$H51)</f>
        <v>86986.045641786361</v>
      </c>
      <c r="O51" s="1">
        <f>SUMIFS(Generation_1!I:I,Generation_1!$A:$A,$B$48,Generation_1!$B:$B,$H51)</f>
        <v>89256.18778748982</v>
      </c>
      <c r="P51" s="1">
        <f>SUMIFS(Generation_1!J:J,Generation_1!$A:$A,$B$48,Generation_1!$B:$B,$H51)</f>
        <v>87150.265018615435</v>
      </c>
      <c r="Q51" s="1">
        <f>SUMIFS(Generation_1!K:K,Generation_1!$A:$A,$B$48,Generation_1!$B:$B,$H51)</f>
        <v>70103.990796807135</v>
      </c>
      <c r="R51" s="1">
        <f>SUMIFS(Generation_1!L:L,Generation_1!$A:$A,$B$48,Generation_1!$B:$B,$H51)</f>
        <v>71249.961185185937</v>
      </c>
      <c r="S51" s="1">
        <f>SUMIFS(Generation_1!M:M,Generation_1!$A:$A,$B$48,Generation_1!$B:$B,$H51)</f>
        <v>70257.554829036264</v>
      </c>
      <c r="T51" s="1">
        <f>SUMIFS(Generation_1!N:N,Generation_1!$A:$A,$B$48,Generation_1!$B:$B,$H51)</f>
        <v>72620.06254515078</v>
      </c>
      <c r="U51" s="1">
        <f>SUMIFS(Generation_1!O:O,Generation_1!$A:$A,$B$48,Generation_1!$B:$B,$H51)</f>
        <v>74078.035941677954</v>
      </c>
      <c r="V51" s="1">
        <f>SUMIFS(Generation_1!P:P,Generation_1!$A:$A,$B$48,Generation_1!$B:$B,$H51)</f>
        <v>72403.557155084345</v>
      </c>
      <c r="W51" s="1">
        <f>SUMIFS(Generation_1!Q:Q,Generation_1!$A:$A,$B$48,Generation_1!$B:$B,$H51)</f>
        <v>73429.225760455709</v>
      </c>
      <c r="X51" s="1">
        <f>SUMIFS(Generation_1!R:R,Generation_1!$A:$A,$B$48,Generation_1!$B:$B,$H51)</f>
        <v>73161.613622241755</v>
      </c>
      <c r="Y51" s="1">
        <f>SUMIFS(Generation_1!S:S,Generation_1!$A:$A,$B$48,Generation_1!$B:$B,$H51)</f>
        <v>74012.707871545994</v>
      </c>
      <c r="Z51" s="1">
        <f>SUMIFS(Generation_1!T:T,Generation_1!$A:$A,$B$48,Generation_1!$B:$B,$H51)</f>
        <v>74841.066902287974</v>
      </c>
      <c r="AA51" s="1">
        <f>SUMIFS(Generation_1!U:U,Generation_1!$A:$A,$B$48,Generation_1!$B:$B,$H51)</f>
        <v>73442.064542893087</v>
      </c>
      <c r="AB51" s="1">
        <f>SUMIFS(Generation_1!V:V,Generation_1!$A:$A,$B$48,Generation_1!$B:$B,$H51)</f>
        <v>72502.084550829502</v>
      </c>
      <c r="AC51" s="1">
        <f>SUMIFS(Generation_1!W:W,Generation_1!$A:$A,$B$48,Generation_1!$B:$B,$H51)</f>
        <v>66756.319625554985</v>
      </c>
      <c r="AE51" s="64"/>
      <c r="AF51" s="64"/>
    </row>
    <row r="52" spans="8:32">
      <c r="H52" s="69" t="s">
        <v>114</v>
      </c>
      <c r="I52" s="1">
        <f>SUMIFS(Generation_1!C:C,Generation_1!$A:$A,$B$48,Generation_1!$B:$B,$H52)</f>
        <v>28253.201091957333</v>
      </c>
      <c r="J52" s="1">
        <f>SUMIFS(Generation_1!D:D,Generation_1!$A:$A,$B$48,Generation_1!$B:$B,$H52)</f>
        <v>31941.512579512979</v>
      </c>
      <c r="K52" s="1">
        <f>SUMIFS(Generation_1!E:E,Generation_1!$A:$A,$B$48,Generation_1!$B:$B,$H52)</f>
        <v>31809.735226943667</v>
      </c>
      <c r="L52" s="1">
        <f>SUMIFS(Generation_1!F:F,Generation_1!$A:$A,$B$48,Generation_1!$B:$B,$H52)</f>
        <v>28403.581809016465</v>
      </c>
      <c r="M52" s="1">
        <f>SUMIFS(Generation_1!G:G,Generation_1!$A:$A,$B$48,Generation_1!$B:$B,$H52)</f>
        <v>26827.103116925642</v>
      </c>
      <c r="N52" s="1">
        <f>SUMIFS(Generation_1!H:H,Generation_1!$A:$A,$B$48,Generation_1!$B:$B,$H52)</f>
        <v>25448.255412368766</v>
      </c>
      <c r="O52" s="1">
        <f>SUMIFS(Generation_1!I:I,Generation_1!$A:$A,$B$48,Generation_1!$B:$B,$H52)</f>
        <v>29502.360001840105</v>
      </c>
      <c r="P52" s="1">
        <f>SUMIFS(Generation_1!J:J,Generation_1!$A:$A,$B$48,Generation_1!$B:$B,$H52)</f>
        <v>24236.615918769487</v>
      </c>
      <c r="Q52" s="1">
        <f>SUMIFS(Generation_1!K:K,Generation_1!$A:$A,$B$48,Generation_1!$B:$B,$H52)</f>
        <v>22922.387017804082</v>
      </c>
      <c r="R52" s="1">
        <f>SUMIFS(Generation_1!L:L,Generation_1!$A:$A,$B$48,Generation_1!$B:$B,$H52)</f>
        <v>25154.92499777682</v>
      </c>
      <c r="S52" s="1">
        <f>SUMIFS(Generation_1!M:M,Generation_1!$A:$A,$B$48,Generation_1!$B:$B,$H52)</f>
        <v>20574.389024441927</v>
      </c>
      <c r="T52" s="1">
        <f>SUMIFS(Generation_1!N:N,Generation_1!$A:$A,$B$48,Generation_1!$B:$B,$H52)</f>
        <v>21577.565525272272</v>
      </c>
      <c r="U52" s="1">
        <f>SUMIFS(Generation_1!O:O,Generation_1!$A:$A,$B$48,Generation_1!$B:$B,$H52)</f>
        <v>21924.247269820233</v>
      </c>
      <c r="V52" s="1">
        <f>SUMIFS(Generation_1!P:P,Generation_1!$A:$A,$B$48,Generation_1!$B:$B,$H52)</f>
        <v>20821.052809519475</v>
      </c>
      <c r="W52" s="1">
        <f>SUMIFS(Generation_1!Q:Q,Generation_1!$A:$A,$B$48,Generation_1!$B:$B,$H52)</f>
        <v>20631.296210035438</v>
      </c>
      <c r="X52" s="1">
        <f>SUMIFS(Generation_1!R:R,Generation_1!$A:$A,$B$48,Generation_1!$B:$B,$H52)</f>
        <v>20239.263075344454</v>
      </c>
      <c r="Y52" s="1">
        <f>SUMIFS(Generation_1!S:S,Generation_1!$A:$A,$B$48,Generation_1!$B:$B,$H52)</f>
        <v>21995.661385159139</v>
      </c>
      <c r="Z52" s="1">
        <f>SUMIFS(Generation_1!T:T,Generation_1!$A:$A,$B$48,Generation_1!$B:$B,$H52)</f>
        <v>20606.333530834196</v>
      </c>
      <c r="AA52" s="1">
        <f>SUMIFS(Generation_1!U:U,Generation_1!$A:$A,$B$48,Generation_1!$B:$B,$H52)</f>
        <v>22025.228344530729</v>
      </c>
      <c r="AB52" s="1">
        <f>SUMIFS(Generation_1!V:V,Generation_1!$A:$A,$B$48,Generation_1!$B:$B,$H52)</f>
        <v>22830.434984345724</v>
      </c>
      <c r="AC52" s="1">
        <f>SUMIFS(Generation_1!W:W,Generation_1!$A:$A,$B$48,Generation_1!$B:$B,$H52)</f>
        <v>20502.528254308116</v>
      </c>
      <c r="AE52" s="64"/>
      <c r="AF52" s="64"/>
    </row>
    <row r="53" spans="8:32">
      <c r="H53" s="69" t="s">
        <v>115</v>
      </c>
      <c r="I53" s="1">
        <f>SUMIFS(Generation_1!C:C,Generation_1!$A:$A,$B$48,Generation_1!$B:$B,$H53)</f>
        <v>3105.1641947416256</v>
      </c>
      <c r="J53" s="1">
        <f>SUMIFS(Generation_1!D:D,Generation_1!$A:$A,$B$48,Generation_1!$B:$B,$H53)</f>
        <v>3089.6270097409815</v>
      </c>
      <c r="K53" s="1">
        <f>SUMIFS(Generation_1!E:E,Generation_1!$A:$A,$B$48,Generation_1!$B:$B,$H53)</f>
        <v>2957.4911299262812</v>
      </c>
      <c r="L53" s="1">
        <f>SUMIFS(Generation_1!F:F,Generation_1!$A:$A,$B$48,Generation_1!$B:$B,$H53)</f>
        <v>2973.7868707113266</v>
      </c>
      <c r="M53" s="1">
        <f>SUMIFS(Generation_1!G:G,Generation_1!$A:$A,$B$48,Generation_1!$B:$B,$H53)</f>
        <v>2794.2996504942612</v>
      </c>
      <c r="N53" s="1">
        <f>SUMIFS(Generation_1!H:H,Generation_1!$A:$A,$B$48,Generation_1!$B:$B,$H53)</f>
        <v>2725.0603090403752</v>
      </c>
      <c r="O53" s="1">
        <f>SUMIFS(Generation_1!I:I,Generation_1!$A:$A,$B$48,Generation_1!$B:$B,$H53)</f>
        <v>2841.6720414460642</v>
      </c>
      <c r="P53" s="1">
        <f>SUMIFS(Generation_1!J:J,Generation_1!$A:$A,$B$48,Generation_1!$B:$B,$H53)</f>
        <v>2861.2305747404589</v>
      </c>
      <c r="Q53" s="1">
        <f>SUMIFS(Generation_1!K:K,Generation_1!$A:$A,$B$48,Generation_1!$B:$B,$H53)</f>
        <v>2761.5030224091415</v>
      </c>
      <c r="R53" s="1">
        <f>SUMIFS(Generation_1!L:L,Generation_1!$A:$A,$B$48,Generation_1!$B:$B,$H53)</f>
        <v>2789.8542107637213</v>
      </c>
      <c r="S53" s="1">
        <f>SUMIFS(Generation_1!M:M,Generation_1!$A:$A,$B$48,Generation_1!$B:$B,$H53)</f>
        <v>2634.6854866782978</v>
      </c>
      <c r="T53" s="1">
        <f>SUMIFS(Generation_1!N:N,Generation_1!$A:$A,$B$48,Generation_1!$B:$B,$H53)</f>
        <v>2754.4976415934689</v>
      </c>
      <c r="U53" s="1">
        <f>SUMIFS(Generation_1!O:O,Generation_1!$A:$A,$B$48,Generation_1!$B:$B,$H53)</f>
        <v>2845.2107315787025</v>
      </c>
      <c r="V53" s="1">
        <f>SUMIFS(Generation_1!P:P,Generation_1!$A:$A,$B$48,Generation_1!$B:$B,$H53)</f>
        <v>2966.3640396358574</v>
      </c>
      <c r="W53" s="1">
        <f>SUMIFS(Generation_1!Q:Q,Generation_1!$A:$A,$B$48,Generation_1!$B:$B,$H53)</f>
        <v>2032.6735015794588</v>
      </c>
      <c r="X53" s="1">
        <f>SUMIFS(Generation_1!R:R,Generation_1!$A:$A,$B$48,Generation_1!$B:$B,$H53)</f>
        <v>2123.9866380060548</v>
      </c>
      <c r="Y53" s="1">
        <f>SUMIFS(Generation_1!S:S,Generation_1!$A:$A,$B$48,Generation_1!$B:$B,$H53)</f>
        <v>5155.9907249631842</v>
      </c>
      <c r="Z53" s="1">
        <f>SUMIFS(Generation_1!T:T,Generation_1!$A:$A,$B$48,Generation_1!$B:$B,$H53)</f>
        <v>1576.2732245975426</v>
      </c>
      <c r="AA53" s="1">
        <f>SUMIFS(Generation_1!U:U,Generation_1!$A:$A,$B$48,Generation_1!$B:$B,$H53)</f>
        <v>1439.5199167318156</v>
      </c>
      <c r="AB53" s="1">
        <f>SUMIFS(Generation_1!V:V,Generation_1!$A:$A,$B$48,Generation_1!$B:$B,$H53)</f>
        <v>3913.1603269468633</v>
      </c>
      <c r="AC53" s="1">
        <f>SUMIFS(Generation_1!W:W,Generation_1!$A:$A,$B$48,Generation_1!$B:$B,$H53)</f>
        <v>5992.874745876642</v>
      </c>
      <c r="AE53" s="64"/>
      <c r="AF53" s="64"/>
    </row>
    <row r="54" spans="8:32">
      <c r="H54" s="69" t="s">
        <v>116</v>
      </c>
      <c r="I54" s="1">
        <f>SUMIFS(Generation_1!C:C,Generation_1!$A:$A,$B$48,Generation_1!$B:$B,$H54)</f>
        <v>80.54660953994086</v>
      </c>
      <c r="J54" s="1">
        <f>SUMIFS(Generation_1!D:D,Generation_1!$A:$A,$B$48,Generation_1!$B:$B,$H54)</f>
        <v>74.607061746967943</v>
      </c>
      <c r="K54" s="1">
        <f>SUMIFS(Generation_1!E:E,Generation_1!$A:$A,$B$48,Generation_1!$B:$B,$H54)</f>
        <v>130.6127401941107</v>
      </c>
      <c r="L54" s="1">
        <f>SUMIFS(Generation_1!F:F,Generation_1!$A:$A,$B$48,Generation_1!$B:$B,$H54)</f>
        <v>157.07233399364813</v>
      </c>
      <c r="M54" s="1">
        <f>SUMIFS(Generation_1!G:G,Generation_1!$A:$A,$B$48,Generation_1!$B:$B,$H54)</f>
        <v>143.68347425886023</v>
      </c>
      <c r="N54" s="1">
        <f>SUMIFS(Generation_1!H:H,Generation_1!$A:$A,$B$48,Generation_1!$B:$B,$H54)</f>
        <v>111.51786919647593</v>
      </c>
      <c r="O54" s="1">
        <f>SUMIFS(Generation_1!I:I,Generation_1!$A:$A,$B$48,Generation_1!$B:$B,$H54)</f>
        <v>127.54066909495116</v>
      </c>
      <c r="P54" s="1">
        <f>SUMIFS(Generation_1!J:J,Generation_1!$A:$A,$B$48,Generation_1!$B:$B,$H54)</f>
        <v>172.8220233881292</v>
      </c>
      <c r="Q54" s="1">
        <f>SUMIFS(Generation_1!K:K,Generation_1!$A:$A,$B$48,Generation_1!$B:$B,$H54)</f>
        <v>134.35531311088312</v>
      </c>
      <c r="R54" s="1">
        <f>SUMIFS(Generation_1!L:L,Generation_1!$A:$A,$B$48,Generation_1!$B:$B,$H54)</f>
        <v>121.04583648342368</v>
      </c>
      <c r="S54" s="1">
        <f>SUMIFS(Generation_1!M:M,Generation_1!$A:$A,$B$48,Generation_1!$B:$B,$H54)</f>
        <v>128.24990545407013</v>
      </c>
      <c r="T54" s="1">
        <f>SUMIFS(Generation_1!N:N,Generation_1!$A:$A,$B$48,Generation_1!$B:$B,$H54)</f>
        <v>188.29160640531001</v>
      </c>
      <c r="U54" s="1">
        <f>SUMIFS(Generation_1!O:O,Generation_1!$A:$A,$B$48,Generation_1!$B:$B,$H54)</f>
        <v>162.88818451213893</v>
      </c>
      <c r="V54" s="1">
        <f>SUMIFS(Generation_1!P:P,Generation_1!$A:$A,$B$48,Generation_1!$B:$B,$H54)</f>
        <v>203.73365314278539</v>
      </c>
      <c r="W54" s="1">
        <f>SUMIFS(Generation_1!Q:Q,Generation_1!$A:$A,$B$48,Generation_1!$B:$B,$H54)</f>
        <v>262.00628670755844</v>
      </c>
      <c r="X54" s="1">
        <f>SUMIFS(Generation_1!R:R,Generation_1!$A:$A,$B$48,Generation_1!$B:$B,$H54)</f>
        <v>285.50202157897712</v>
      </c>
      <c r="Y54" s="1">
        <f>SUMIFS(Generation_1!S:S,Generation_1!$A:$A,$B$48,Generation_1!$B:$B,$H54)</f>
        <v>2138.841453908944</v>
      </c>
      <c r="Z54" s="1">
        <f>SUMIFS(Generation_1!T:T,Generation_1!$A:$A,$B$48,Generation_1!$B:$B,$H54)</f>
        <v>847.02989920984419</v>
      </c>
      <c r="AA54" s="1">
        <f>SUMIFS(Generation_1!U:U,Generation_1!$A:$A,$B$48,Generation_1!$B:$B,$H54)</f>
        <v>802.69496185013577</v>
      </c>
      <c r="AB54" s="1">
        <f>SUMIFS(Generation_1!V:V,Generation_1!$A:$A,$B$48,Generation_1!$B:$B,$H54)</f>
        <v>1807.4876626172745</v>
      </c>
      <c r="AC54" s="1">
        <f>SUMIFS(Generation_1!W:W,Generation_1!$A:$A,$B$48,Generation_1!$B:$B,$H54)</f>
        <v>2570.8100022545887</v>
      </c>
      <c r="AE54" s="64"/>
      <c r="AF54" s="64"/>
    </row>
    <row r="55" spans="8:32">
      <c r="H55" s="69" t="s">
        <v>117</v>
      </c>
      <c r="I55" s="1">
        <f>SUMIFS(Generation_1!C:C,Generation_1!$A:$A,$B$48,Generation_1!$B:$B,$H55)</f>
        <v>15598.150827518635</v>
      </c>
      <c r="J55" s="1">
        <f>SUMIFS(Generation_1!D:D,Generation_1!$A:$A,$B$48,Generation_1!$B:$B,$H55)</f>
        <v>13030.878998266298</v>
      </c>
      <c r="K55" s="1">
        <f>SUMIFS(Generation_1!E:E,Generation_1!$A:$A,$B$48,Generation_1!$B:$B,$H55)</f>
        <v>12801.283808854378</v>
      </c>
      <c r="L55" s="1">
        <f>SUMIFS(Generation_1!F:F,Generation_1!$A:$A,$B$48,Generation_1!$B:$B,$H55)</f>
        <v>15457.937998983827</v>
      </c>
      <c r="M55" s="1">
        <f>SUMIFS(Generation_1!G:G,Generation_1!$A:$A,$B$48,Generation_1!$B:$B,$H55)</f>
        <v>13290.594730586101</v>
      </c>
      <c r="N55" s="1">
        <f>SUMIFS(Generation_1!H:H,Generation_1!$A:$A,$B$48,Generation_1!$B:$B,$H55)</f>
        <v>14496.963034128516</v>
      </c>
      <c r="O55" s="1">
        <f>SUMIFS(Generation_1!I:I,Generation_1!$A:$A,$B$48,Generation_1!$B:$B,$H55)</f>
        <v>8992.623822054522</v>
      </c>
      <c r="P55" s="1">
        <f>SUMIFS(Generation_1!J:J,Generation_1!$A:$A,$B$48,Generation_1!$B:$B,$H55)</f>
        <v>16256.022994761934</v>
      </c>
      <c r="Q55" s="1">
        <f>SUMIFS(Generation_1!K:K,Generation_1!$A:$A,$B$48,Generation_1!$B:$B,$H55)</f>
        <v>15332.478768936564</v>
      </c>
      <c r="R55" s="1">
        <f>SUMIFS(Generation_1!L:L,Generation_1!$A:$A,$B$48,Generation_1!$B:$B,$H55)</f>
        <v>11783.340817766692</v>
      </c>
      <c r="S55" s="1">
        <f>SUMIFS(Generation_1!M:M,Generation_1!$A:$A,$B$48,Generation_1!$B:$B,$H55)</f>
        <v>14000.744381516142</v>
      </c>
      <c r="T55" s="1">
        <f>SUMIFS(Generation_1!N:N,Generation_1!$A:$A,$B$48,Generation_1!$B:$B,$H55)</f>
        <v>12572.186905798557</v>
      </c>
      <c r="U55" s="1">
        <f>SUMIFS(Generation_1!O:O,Generation_1!$A:$A,$B$48,Generation_1!$B:$B,$H55)</f>
        <v>12246.454297079425</v>
      </c>
      <c r="V55" s="1">
        <f>SUMIFS(Generation_1!P:P,Generation_1!$A:$A,$B$48,Generation_1!$B:$B,$H55)</f>
        <v>14868.436388263204</v>
      </c>
      <c r="W55" s="1">
        <f>SUMIFS(Generation_1!Q:Q,Generation_1!$A:$A,$B$48,Generation_1!$B:$B,$H55)</f>
        <v>13005.953328997406</v>
      </c>
      <c r="X55" s="1">
        <f>SUMIFS(Generation_1!R:R,Generation_1!$A:$A,$B$48,Generation_1!$B:$B,$H55)</f>
        <v>14705.681745529182</v>
      </c>
      <c r="Y55" s="1">
        <f>SUMIFS(Generation_1!S:S,Generation_1!$A:$A,$B$48,Generation_1!$B:$B,$H55)</f>
        <v>8410.3165626067275</v>
      </c>
      <c r="Z55" s="1">
        <f>SUMIFS(Generation_1!T:T,Generation_1!$A:$A,$B$48,Generation_1!$B:$B,$H55)</f>
        <v>16085.163808792868</v>
      </c>
      <c r="AA55" s="1">
        <f>SUMIFS(Generation_1!U:U,Generation_1!$A:$A,$B$48,Generation_1!$B:$B,$H55)</f>
        <v>14519.083235454233</v>
      </c>
      <c r="AB55" s="1">
        <f>SUMIFS(Generation_1!V:V,Generation_1!$A:$A,$B$48,Generation_1!$B:$B,$H55)</f>
        <v>11107.106552512381</v>
      </c>
      <c r="AC55" s="1">
        <f>SUMIFS(Generation_1!W:W,Generation_1!$A:$A,$B$48,Generation_1!$B:$B,$H55)</f>
        <v>14206.551374855106</v>
      </c>
      <c r="AE55" s="64"/>
      <c r="AF55" s="64"/>
    </row>
    <row r="56" spans="8:32">
      <c r="H56" s="69" t="s">
        <v>118</v>
      </c>
      <c r="I56" s="1">
        <f>SUMIFS(Generation_1!C:C,Generation_1!$A:$A,$B$48,Generation_1!$B:$B,$H56)</f>
        <v>120.51611371281994</v>
      </c>
      <c r="J56" s="1">
        <f>SUMIFS(Generation_1!D:D,Generation_1!$A:$A,$B$48,Generation_1!$B:$B,$H56)</f>
        <v>170.25306422949942</v>
      </c>
      <c r="K56" s="1">
        <f>SUMIFS(Generation_1!E:E,Generation_1!$A:$A,$B$48,Generation_1!$B:$B,$H56)</f>
        <v>137.43748597756388</v>
      </c>
      <c r="L56" s="1">
        <f>SUMIFS(Generation_1!F:F,Generation_1!$A:$A,$B$48,Generation_1!$B:$B,$H56)</f>
        <v>135.96504203039578</v>
      </c>
      <c r="M56" s="1">
        <f>SUMIFS(Generation_1!G:G,Generation_1!$A:$A,$B$48,Generation_1!$B:$B,$H56)</f>
        <v>234.87969981437621</v>
      </c>
      <c r="N56" s="1">
        <f>SUMIFS(Generation_1!H:H,Generation_1!$A:$A,$B$48,Generation_1!$B:$B,$H56)</f>
        <v>268.81235905750054</v>
      </c>
      <c r="O56" s="1">
        <f>SUMIFS(Generation_1!I:I,Generation_1!$A:$A,$B$48,Generation_1!$B:$B,$H56)</f>
        <v>239.32770732700115</v>
      </c>
      <c r="P56" s="1">
        <f>SUMIFS(Generation_1!J:J,Generation_1!$A:$A,$B$48,Generation_1!$B:$B,$H56)</f>
        <v>195.77675714386868</v>
      </c>
      <c r="Q56" s="1">
        <f>SUMIFS(Generation_1!K:K,Generation_1!$A:$A,$B$48,Generation_1!$B:$B,$H56)</f>
        <v>466.16710280194724</v>
      </c>
      <c r="R56" s="1">
        <f>SUMIFS(Generation_1!L:L,Generation_1!$A:$A,$B$48,Generation_1!$B:$B,$H56)</f>
        <v>703.22760893845134</v>
      </c>
      <c r="S56" s="1">
        <f>SUMIFS(Generation_1!M:M,Generation_1!$A:$A,$B$48,Generation_1!$B:$B,$H56)</f>
        <v>977.33285982408415</v>
      </c>
      <c r="T56" s="1">
        <f>SUMIFS(Generation_1!N:N,Generation_1!$A:$A,$B$48,Generation_1!$B:$B,$H56)</f>
        <v>1952.5604987377258</v>
      </c>
      <c r="U56" s="1">
        <f>SUMIFS(Generation_1!O:O,Generation_1!$A:$A,$B$48,Generation_1!$B:$B,$H56)</f>
        <v>2243.4576302950927</v>
      </c>
      <c r="V56" s="1">
        <f>SUMIFS(Generation_1!P:P,Generation_1!$A:$A,$B$48,Generation_1!$B:$B,$H56)</f>
        <v>1722.3844668481586</v>
      </c>
      <c r="W56" s="1">
        <f>SUMIFS(Generation_1!Q:Q,Generation_1!$A:$A,$B$48,Generation_1!$B:$B,$H56)</f>
        <v>3971.6623334050755</v>
      </c>
      <c r="X56" s="1">
        <f>SUMIFS(Generation_1!R:R,Generation_1!$A:$A,$B$48,Generation_1!$B:$B,$H56)</f>
        <v>4279.7507768077758</v>
      </c>
      <c r="Y56" s="1">
        <f>SUMIFS(Generation_1!S:S,Generation_1!$A:$A,$B$48,Generation_1!$B:$B,$H56)</f>
        <v>4393.7019385225631</v>
      </c>
      <c r="Z56" s="1">
        <f>SUMIFS(Generation_1!T:T,Generation_1!$A:$A,$B$48,Generation_1!$B:$B,$H56)</f>
        <v>4657.2311555131919</v>
      </c>
      <c r="AA56" s="1">
        <f>SUMIFS(Generation_1!U:U,Generation_1!$A:$A,$B$48,Generation_1!$B:$B,$H56)</f>
        <v>5100.8391950970554</v>
      </c>
      <c r="AB56" s="1">
        <f>SUMIFS(Generation_1!V:V,Generation_1!$A:$A,$B$48,Generation_1!$B:$B,$H56)</f>
        <v>4489.8475677647948</v>
      </c>
      <c r="AC56" s="1">
        <f>SUMIFS(Generation_1!W:W,Generation_1!$A:$A,$B$48,Generation_1!$B:$B,$H56)</f>
        <v>4847.7270490912842</v>
      </c>
      <c r="AE56" s="64"/>
      <c r="AF56" s="64"/>
    </row>
    <row r="57" spans="8:32">
      <c r="H57" s="69" t="s">
        <v>119</v>
      </c>
      <c r="I57" s="1">
        <f>SUMIFS(Generation_1!C:C,Generation_1!$A:$A,$B$48,Generation_1!$B:$B,$H57)</f>
        <v>206.57490737987999</v>
      </c>
      <c r="J57" s="1">
        <f>SUMIFS(Generation_1!D:D,Generation_1!$A:$A,$B$48,Generation_1!$B:$B,$H57)</f>
        <v>229.20902988304326</v>
      </c>
      <c r="K57" s="1">
        <f>SUMIFS(Generation_1!E:E,Generation_1!$A:$A,$B$48,Generation_1!$B:$B,$H57)</f>
        <v>252.56041877155209</v>
      </c>
      <c r="L57" s="1">
        <f>SUMIFS(Generation_1!F:F,Generation_1!$A:$A,$B$48,Generation_1!$B:$B,$H57)</f>
        <v>296.12479875570415</v>
      </c>
      <c r="M57" s="1">
        <f>SUMIFS(Generation_1!G:G,Generation_1!$A:$A,$B$48,Generation_1!$B:$B,$H57)</f>
        <v>349.34269476928017</v>
      </c>
      <c r="N57" s="1">
        <f>SUMIFS(Generation_1!H:H,Generation_1!$A:$A,$B$48,Generation_1!$B:$B,$H57)</f>
        <v>402.47612454576114</v>
      </c>
      <c r="O57" s="1">
        <f>SUMIFS(Generation_1!I:I,Generation_1!$A:$A,$B$48,Generation_1!$B:$B,$H57)</f>
        <v>442.82623365846086</v>
      </c>
      <c r="P57" s="1">
        <f>SUMIFS(Generation_1!J:J,Generation_1!$A:$A,$B$48,Generation_1!$B:$B,$H57)</f>
        <v>470.36714676717935</v>
      </c>
      <c r="Q57" s="1">
        <f>SUMIFS(Generation_1!K:K,Generation_1!$A:$A,$B$48,Generation_1!$B:$B,$H57)</f>
        <v>517.49236582692822</v>
      </c>
      <c r="R57" s="1">
        <f>SUMIFS(Generation_1!L:L,Generation_1!$A:$A,$B$48,Generation_1!$B:$B,$H57)</f>
        <v>562.52522436840752</v>
      </c>
      <c r="S57" s="1">
        <f>SUMIFS(Generation_1!M:M,Generation_1!$A:$A,$B$48,Generation_1!$B:$B,$H57)</f>
        <v>609.82121952911621</v>
      </c>
      <c r="T57" s="1">
        <f>SUMIFS(Generation_1!N:N,Generation_1!$A:$A,$B$48,Generation_1!$B:$B,$H57)</f>
        <v>653.2691427283529</v>
      </c>
      <c r="U57" s="1">
        <f>SUMIFS(Generation_1!O:O,Generation_1!$A:$A,$B$48,Generation_1!$B:$B,$H57)</f>
        <v>682.06057190966374</v>
      </c>
      <c r="V57" s="1">
        <f>SUMIFS(Generation_1!P:P,Generation_1!$A:$A,$B$48,Generation_1!$B:$B,$H57)</f>
        <v>705.70709539148856</v>
      </c>
      <c r="W57" s="1">
        <f>SUMIFS(Generation_1!Q:Q,Generation_1!$A:$A,$B$48,Generation_1!$B:$B,$H57)</f>
        <v>714.32998098919325</v>
      </c>
      <c r="X57" s="1">
        <f>SUMIFS(Generation_1!R:R,Generation_1!$A:$A,$B$48,Generation_1!$B:$B,$H57)</f>
        <v>732.65131566634057</v>
      </c>
      <c r="Y57" s="1">
        <f>SUMIFS(Generation_1!S:S,Generation_1!$A:$A,$B$48,Generation_1!$B:$B,$H57)</f>
        <v>742.53656484180215</v>
      </c>
      <c r="Z57" s="1">
        <f>SUMIFS(Generation_1!T:T,Generation_1!$A:$A,$B$48,Generation_1!$B:$B,$H57)</f>
        <v>757.54136767440696</v>
      </c>
      <c r="AA57" s="1">
        <f>SUMIFS(Generation_1!U:U,Generation_1!$A:$A,$B$48,Generation_1!$B:$B,$H57)</f>
        <v>779.06484807880895</v>
      </c>
      <c r="AB57" s="1">
        <f>SUMIFS(Generation_1!V:V,Generation_1!$A:$A,$B$48,Generation_1!$B:$B,$H57)</f>
        <v>806.41390271289231</v>
      </c>
      <c r="AC57" s="1">
        <f>SUMIFS(Generation_1!W:W,Generation_1!$A:$A,$B$48,Generation_1!$B:$B,$H57)</f>
        <v>822.25745876549024</v>
      </c>
      <c r="AE57" s="64"/>
      <c r="AF57" s="64"/>
    </row>
    <row r="58" spans="8:32">
      <c r="H58" s="69" t="s">
        <v>120</v>
      </c>
      <c r="I58" s="1">
        <f>SUMIFS(Generation_1!C:C,Generation_1!$A:$A,$B$48,Generation_1!$B:$B,$H58)</f>
        <v>29015.876385161566</v>
      </c>
      <c r="J58" s="1">
        <f>SUMIFS(Generation_1!D:D,Generation_1!$A:$A,$B$48,Generation_1!$B:$B,$H58)</f>
        <v>30155.280920175541</v>
      </c>
      <c r="K58" s="1">
        <f>SUMIFS(Generation_1!E:E,Generation_1!$A:$A,$B$48,Generation_1!$B:$B,$H58)</f>
        <v>30305.65777616842</v>
      </c>
      <c r="L58" s="1">
        <f>SUMIFS(Generation_1!F:F,Generation_1!$A:$A,$B$48,Generation_1!$B:$B,$H58)</f>
        <v>30821.218430785113</v>
      </c>
      <c r="M58" s="1">
        <f>SUMIFS(Generation_1!G:G,Generation_1!$A:$A,$B$48,Generation_1!$B:$B,$H58)</f>
        <v>33216.271427347339</v>
      </c>
      <c r="N58" s="1">
        <f>SUMIFS(Generation_1!H:H,Generation_1!$A:$A,$B$48,Generation_1!$B:$B,$H58)</f>
        <v>33307.310709484707</v>
      </c>
      <c r="O58" s="1">
        <f>SUMIFS(Generation_1!I:I,Generation_1!$A:$A,$B$48,Generation_1!$B:$B,$H58)</f>
        <v>32290.957402082677</v>
      </c>
      <c r="P58" s="1">
        <f>SUMIFS(Generation_1!J:J,Generation_1!$A:$A,$B$48,Generation_1!$B:$B,$H58)</f>
        <v>33346.362326320304</v>
      </c>
      <c r="Q58" s="1">
        <f>SUMIFS(Generation_1!K:K,Generation_1!$A:$A,$B$48,Generation_1!$B:$B,$H58)</f>
        <v>34397.89663511236</v>
      </c>
      <c r="R58" s="1">
        <f>SUMIFS(Generation_1!L:L,Generation_1!$A:$A,$B$48,Generation_1!$B:$B,$H58)</f>
        <v>34352.300785198648</v>
      </c>
      <c r="S58" s="1">
        <f>SUMIFS(Generation_1!M:M,Generation_1!$A:$A,$B$48,Generation_1!$B:$B,$H58)</f>
        <v>36806.053072494848</v>
      </c>
      <c r="T58" s="1">
        <f>SUMIFS(Generation_1!N:N,Generation_1!$A:$A,$B$48,Generation_1!$B:$B,$H58)</f>
        <v>33920.200533489529</v>
      </c>
      <c r="U58" s="1">
        <f>SUMIFS(Generation_1!O:O,Generation_1!$A:$A,$B$48,Generation_1!$B:$B,$H58)</f>
        <v>33297.104307741341</v>
      </c>
      <c r="V58" s="1">
        <f>SUMIFS(Generation_1!P:P,Generation_1!$A:$A,$B$48,Generation_1!$B:$B,$H58)</f>
        <v>33926.892252744707</v>
      </c>
      <c r="W58" s="1">
        <f>SUMIFS(Generation_1!Q:Q,Generation_1!$A:$A,$B$48,Generation_1!$B:$B,$H58)</f>
        <v>35455.622406971102</v>
      </c>
      <c r="X58" s="1">
        <f>SUMIFS(Generation_1!R:R,Generation_1!$A:$A,$B$48,Generation_1!$B:$B,$H58)</f>
        <v>34807.244628320419</v>
      </c>
      <c r="Y58" s="1">
        <f>SUMIFS(Generation_1!S:S,Generation_1!$A:$A,$B$48,Generation_1!$B:$B,$H58)</f>
        <v>32018.545671888704</v>
      </c>
      <c r="Z58" s="1">
        <f>SUMIFS(Generation_1!T:T,Generation_1!$A:$A,$B$48,Generation_1!$B:$B,$H58)</f>
        <v>32699.682259873782</v>
      </c>
      <c r="AA58" s="1">
        <f>SUMIFS(Generation_1!U:U,Generation_1!$A:$A,$B$48,Generation_1!$B:$B,$H58)</f>
        <v>34192.884046408086</v>
      </c>
      <c r="AB58" s="1">
        <f>SUMIFS(Generation_1!V:V,Generation_1!$A:$A,$B$48,Generation_1!$B:$B,$H58)</f>
        <v>34774.971717623404</v>
      </c>
      <c r="AC58" s="1">
        <f>SUMIFS(Generation_1!W:W,Generation_1!$A:$A,$B$48,Generation_1!$B:$B,$H58)</f>
        <v>36836.433805634966</v>
      </c>
      <c r="AE58" s="64"/>
      <c r="AF58" s="64"/>
    </row>
    <row r="59" spans="8:32">
      <c r="H59" s="69" t="s">
        <v>121</v>
      </c>
      <c r="I59" s="1">
        <f>SUMIFS(Generation_1!C:C,Generation_1!$A:$A,$B$48,Generation_1!$B:$B,$H59)</f>
        <v>12774.527528157605</v>
      </c>
      <c r="J59" s="1">
        <f>SUMIFS(Generation_1!D:D,Generation_1!$A:$A,$B$48,Generation_1!$B:$B,$H59)</f>
        <v>15384.050673713733</v>
      </c>
      <c r="K59" s="1">
        <f>SUMIFS(Generation_1!E:E,Generation_1!$A:$A,$B$48,Generation_1!$B:$B,$H59)</f>
        <v>14970.455899979323</v>
      </c>
      <c r="L59" s="1">
        <f>SUMIFS(Generation_1!F:F,Generation_1!$A:$A,$B$48,Generation_1!$B:$B,$H59)</f>
        <v>15292.053714323796</v>
      </c>
      <c r="M59" s="1">
        <f>SUMIFS(Generation_1!G:G,Generation_1!$A:$A,$B$48,Generation_1!$B:$B,$H59)</f>
        <v>15956.51796875294</v>
      </c>
      <c r="N59" s="1">
        <f>SUMIFS(Generation_1!H:H,Generation_1!$A:$A,$B$48,Generation_1!$B:$B,$H59)</f>
        <v>16391.109384695643</v>
      </c>
      <c r="O59" s="1">
        <f>SUMIFS(Generation_1!I:I,Generation_1!$A:$A,$B$48,Generation_1!$B:$B,$H59)</f>
        <v>16649.142977540538</v>
      </c>
      <c r="P59" s="1">
        <f>SUMIFS(Generation_1!J:J,Generation_1!$A:$A,$B$48,Generation_1!$B:$B,$H59)</f>
        <v>14687.543367191685</v>
      </c>
      <c r="Q59" s="1">
        <f>SUMIFS(Generation_1!K:K,Generation_1!$A:$A,$B$48,Generation_1!$B:$B,$H59)</f>
        <v>15812.709468717274</v>
      </c>
      <c r="R59" s="1">
        <f>SUMIFS(Generation_1!L:L,Generation_1!$A:$A,$B$48,Generation_1!$B:$B,$H59)</f>
        <v>16043.425114810465</v>
      </c>
      <c r="S59" s="1">
        <f>SUMIFS(Generation_1!M:M,Generation_1!$A:$A,$B$48,Generation_1!$B:$B,$H59)</f>
        <v>16341.46611115787</v>
      </c>
      <c r="T59" s="1">
        <f>SUMIFS(Generation_1!N:N,Generation_1!$A:$A,$B$48,Generation_1!$B:$B,$H59)</f>
        <v>17930.310855556734</v>
      </c>
      <c r="U59" s="1">
        <f>SUMIFS(Generation_1!O:O,Generation_1!$A:$A,$B$48,Generation_1!$B:$B,$H59)</f>
        <v>17324.688969449129</v>
      </c>
      <c r="V59" s="1">
        <f>SUMIFS(Generation_1!P:P,Generation_1!$A:$A,$B$48,Generation_1!$B:$B,$H59)</f>
        <v>17058.317827469167</v>
      </c>
      <c r="W59" s="1">
        <f>SUMIFS(Generation_1!Q:Q,Generation_1!$A:$A,$B$48,Generation_1!$B:$B,$H59)</f>
        <v>18830.097624712977</v>
      </c>
      <c r="X59" s="1">
        <f>SUMIFS(Generation_1!R:R,Generation_1!$A:$A,$B$48,Generation_1!$B:$B,$H59)</f>
        <v>19328.260353619429</v>
      </c>
      <c r="Y59" s="1">
        <f>SUMIFS(Generation_1!S:S,Generation_1!$A:$A,$B$48,Generation_1!$B:$B,$H59)</f>
        <v>22283.404342926122</v>
      </c>
      <c r="Z59" s="1">
        <f>SUMIFS(Generation_1!T:T,Generation_1!$A:$A,$B$48,Generation_1!$B:$B,$H59)</f>
        <v>19728.137422697546</v>
      </c>
      <c r="AA59" s="1">
        <f>SUMIFS(Generation_1!U:U,Generation_1!$A:$A,$B$48,Generation_1!$B:$B,$H59)</f>
        <v>20870.535252298159</v>
      </c>
      <c r="AB59" s="1">
        <f>SUMIFS(Generation_1!V:V,Generation_1!$A:$A,$B$48,Generation_1!$B:$B,$H59)</f>
        <v>21132.386669459807</v>
      </c>
      <c r="AC59" s="1">
        <f>SUMIFS(Generation_1!W:W,Generation_1!$A:$A,$B$48,Generation_1!$B:$B,$H59)</f>
        <v>21602.997146556118</v>
      </c>
      <c r="AE59" s="64"/>
      <c r="AF59" s="64"/>
    </row>
    <row r="60" spans="8:32">
      <c r="H60" s="69" t="s">
        <v>122</v>
      </c>
      <c r="I60" s="1">
        <f>SUMIFS(Generation_1!C:C,Generation_1!$A:$A,$B$48,Generation_1!$B:$B,$H60)</f>
        <v>12935.145543696399</v>
      </c>
      <c r="J60" s="1">
        <f>SUMIFS(Generation_1!D:D,Generation_1!$A:$A,$B$48,Generation_1!$B:$B,$H60)</f>
        <v>13110.588288321202</v>
      </c>
      <c r="K60" s="1">
        <f>SUMIFS(Generation_1!E:E,Generation_1!$A:$A,$B$48,Generation_1!$B:$B,$H60)</f>
        <v>13344.578173566999</v>
      </c>
      <c r="L60" s="1">
        <f>SUMIFS(Generation_1!F:F,Generation_1!$A:$A,$B$48,Generation_1!$B:$B,$H60)</f>
        <v>13704.382809360599</v>
      </c>
      <c r="M60" s="1">
        <f>SUMIFS(Generation_1!G:G,Generation_1!$A:$A,$B$48,Generation_1!$B:$B,$H60)</f>
        <v>14109.174892433301</v>
      </c>
      <c r="N60" s="1">
        <f>SUMIFS(Generation_1!H:H,Generation_1!$A:$A,$B$48,Generation_1!$B:$B,$H60)</f>
        <v>14525.136668438201</v>
      </c>
      <c r="O60" s="1">
        <f>SUMIFS(Generation_1!I:I,Generation_1!$A:$A,$B$48,Generation_1!$B:$B,$H60)</f>
        <v>14984.461295873201</v>
      </c>
      <c r="P60" s="1">
        <f>SUMIFS(Generation_1!J:J,Generation_1!$A:$A,$B$48,Generation_1!$B:$B,$H60)</f>
        <v>15401.2394691219</v>
      </c>
      <c r="Q60" s="1">
        <f>SUMIFS(Generation_1!K:K,Generation_1!$A:$A,$B$48,Generation_1!$B:$B,$H60)</f>
        <v>15813.255799183298</v>
      </c>
      <c r="R60" s="1">
        <f>SUMIFS(Generation_1!L:L,Generation_1!$A:$A,$B$48,Generation_1!$B:$B,$H60)</f>
        <v>16271.671888560501</v>
      </c>
      <c r="S60" s="1">
        <f>SUMIFS(Generation_1!M:M,Generation_1!$A:$A,$B$48,Generation_1!$B:$B,$H60)</f>
        <v>16965.684681583301</v>
      </c>
      <c r="T60" s="1">
        <f>SUMIFS(Generation_1!N:N,Generation_1!$A:$A,$B$48,Generation_1!$B:$B,$H60)</f>
        <v>17777.8136680756</v>
      </c>
      <c r="U60" s="1">
        <f>SUMIFS(Generation_1!O:O,Generation_1!$A:$A,$B$48,Generation_1!$B:$B,$H60)</f>
        <v>18605.051179244401</v>
      </c>
      <c r="V60" s="1">
        <f>SUMIFS(Generation_1!P:P,Generation_1!$A:$A,$B$48,Generation_1!$B:$B,$H60)</f>
        <v>19370.5475665052</v>
      </c>
      <c r="W60" s="1">
        <f>SUMIFS(Generation_1!Q:Q,Generation_1!$A:$A,$B$48,Generation_1!$B:$B,$H60)</f>
        <v>20172.940221284702</v>
      </c>
      <c r="X60" s="1">
        <f>SUMIFS(Generation_1!R:R,Generation_1!$A:$A,$B$48,Generation_1!$B:$B,$H60)</f>
        <v>20892.990396508001</v>
      </c>
      <c r="Y60" s="1">
        <f>SUMIFS(Generation_1!S:S,Generation_1!$A:$A,$B$48,Generation_1!$B:$B,$H60)</f>
        <v>21521.0963504682</v>
      </c>
      <c r="Z60" s="1">
        <f>SUMIFS(Generation_1!T:T,Generation_1!$A:$A,$B$48,Generation_1!$B:$B,$H60)</f>
        <v>22188.569423294703</v>
      </c>
      <c r="AA60" s="1">
        <f>SUMIFS(Generation_1!U:U,Generation_1!$A:$A,$B$48,Generation_1!$B:$B,$H60)</f>
        <v>22894.084483162103</v>
      </c>
      <c r="AB60" s="1">
        <f>SUMIFS(Generation_1!V:V,Generation_1!$A:$A,$B$48,Generation_1!$B:$B,$H60)</f>
        <v>23686.519922509498</v>
      </c>
      <c r="AC60" s="1">
        <f>SUMIFS(Generation_1!W:W,Generation_1!$A:$A,$B$48,Generation_1!$B:$B,$H60)</f>
        <v>24603.043616070201</v>
      </c>
    </row>
    <row r="61" spans="8:32">
      <c r="H61" s="2" t="s">
        <v>313</v>
      </c>
    </row>
    <row r="62" spans="8:32">
      <c r="H62" s="69" t="s">
        <v>126</v>
      </c>
      <c r="I62" s="1">
        <f>SUMIFS(Generation_1!C:C,Generation_1!$A:$A,$B$48,Generation_1!$B:$B,$H62)</f>
        <v>-146.07945856322991</v>
      </c>
      <c r="J62" s="1">
        <f>SUMIFS(Generation_1!D:D,Generation_1!$A:$A,$B$48,Generation_1!$B:$B,$H62)</f>
        <v>-221.32952776119112</v>
      </c>
      <c r="K62" s="1">
        <f>SUMIFS(Generation_1!E:E,Generation_1!$A:$A,$B$48,Generation_1!$B:$B,$H62)</f>
        <v>-174.51079730898022</v>
      </c>
      <c r="L62" s="1">
        <f>SUMIFS(Generation_1!F:F,Generation_1!$A:$A,$B$48,Generation_1!$B:$B,$H62)</f>
        <v>-203.27459081212518</v>
      </c>
      <c r="M62" s="1">
        <f>SUMIFS(Generation_1!G:G,Generation_1!$A:$A,$B$48,Generation_1!$B:$B,$H62)</f>
        <v>-297.00600368417992</v>
      </c>
      <c r="N62" s="1">
        <f>SUMIFS(Generation_1!H:H,Generation_1!$A:$A,$B$48,Generation_1!$B:$B,$H62)</f>
        <v>-347.83785473786918</v>
      </c>
      <c r="O62" s="1">
        <f>SUMIFS(Generation_1!I:I,Generation_1!$A:$A,$B$48,Generation_1!$B:$B,$H62)</f>
        <v>-302.40644717942615</v>
      </c>
      <c r="P62" s="1">
        <f>SUMIFS(Generation_1!J:J,Generation_1!$A:$A,$B$48,Generation_1!$B:$B,$H62)</f>
        <v>-251.50568626393547</v>
      </c>
      <c r="Q62" s="1">
        <f>SUMIFS(Generation_1!K:K,Generation_1!$A:$A,$B$48,Generation_1!$B:$B,$H62)</f>
        <v>-632.63465469613334</v>
      </c>
      <c r="R62" s="1">
        <f>SUMIFS(Generation_1!L:L,Generation_1!$A:$A,$B$48,Generation_1!$B:$B,$H62)</f>
        <v>-963.90085882560254</v>
      </c>
      <c r="S62" s="1">
        <f>SUMIFS(Generation_1!M:M,Generation_1!$A:$A,$B$48,Generation_1!$B:$B,$H62)</f>
        <v>-1326.1535549602233</v>
      </c>
      <c r="T62" s="1">
        <f>SUMIFS(Generation_1!N:N,Generation_1!$A:$A,$B$48,Generation_1!$B:$B,$H62)</f>
        <v>-2550.6872644487235</v>
      </c>
      <c r="U62" s="1">
        <f>SUMIFS(Generation_1!O:O,Generation_1!$A:$A,$B$48,Generation_1!$B:$B,$H62)</f>
        <v>-2887.3961691917962</v>
      </c>
      <c r="V62" s="1">
        <f>SUMIFS(Generation_1!P:P,Generation_1!$A:$A,$B$48,Generation_1!$B:$B,$H62)</f>
        <v>-2228.7785634879733</v>
      </c>
      <c r="W62" s="1">
        <f>SUMIFS(Generation_1!Q:Q,Generation_1!$A:$A,$B$48,Generation_1!$B:$B,$H62)</f>
        <v>-5168.7389893480768</v>
      </c>
      <c r="X62" s="1">
        <f>SUMIFS(Generation_1!R:R,Generation_1!$A:$A,$B$48,Generation_1!$B:$B,$H62)</f>
        <v>-5629.0212464444903</v>
      </c>
      <c r="Y62" s="1">
        <f>SUMIFS(Generation_1!S:S,Generation_1!$A:$A,$B$48,Generation_1!$B:$B,$H62)</f>
        <v>-5791.0143087250863</v>
      </c>
      <c r="Z62" s="1">
        <f>SUMIFS(Generation_1!T:T,Generation_1!$A:$A,$B$48,Generation_1!$B:$B,$H62)</f>
        <v>-6018.5002092686836</v>
      </c>
      <c r="AA62" s="1">
        <f>SUMIFS(Generation_1!U:U,Generation_1!$A:$A,$B$48,Generation_1!$B:$B,$H62)</f>
        <v>-6588.0173650836505</v>
      </c>
      <c r="AB62" s="1">
        <f>SUMIFS(Generation_1!V:V,Generation_1!$A:$A,$B$48,Generation_1!$B:$B,$H62)</f>
        <v>-5855.2257620146147</v>
      </c>
      <c r="AC62" s="1">
        <f>SUMIFS(Generation_1!W:W,Generation_1!$A:$A,$B$48,Generation_1!$B:$B,$H62)</f>
        <v>-6227.7287837279737</v>
      </c>
    </row>
    <row r="63" spans="8:32">
      <c r="H63" s="69" t="s">
        <v>127</v>
      </c>
      <c r="I63" s="1">
        <f>SUMIFS(Generation_1!C:C,Generation_1!$A:$A,$B$48,Generation_1!$B:$B,$H63)</f>
        <v>-242.91358585415588</v>
      </c>
      <c r="J63" s="1">
        <f>SUMIFS(Generation_1!D:D,Generation_1!$A:$A,$B$48,Generation_1!$B:$B,$H63)</f>
        <v>-269.51243114274246</v>
      </c>
      <c r="K63" s="1">
        <f>SUMIFS(Generation_1!E:E,Generation_1!$A:$A,$B$48,Generation_1!$B:$B,$H63)</f>
        <v>-296.87585792578574</v>
      </c>
      <c r="L63" s="1">
        <f>SUMIFS(Generation_1!F:F,Generation_1!$A:$A,$B$48,Generation_1!$B:$B,$H63)</f>
        <v>-348.26688962683721</v>
      </c>
      <c r="M63" s="1">
        <f>SUMIFS(Generation_1!G:G,Generation_1!$A:$A,$B$48,Generation_1!$B:$B,$H63)</f>
        <v>-410.7458558415683</v>
      </c>
      <c r="N63" s="1">
        <f>SUMIFS(Generation_1!H:H,Generation_1!$A:$A,$B$48,Generation_1!$B:$B,$H63)</f>
        <v>-473.19978030493377</v>
      </c>
      <c r="O63" s="1">
        <f>SUMIFS(Generation_1!I:I,Generation_1!$A:$A,$B$48,Generation_1!$B:$B,$H63)</f>
        <v>-520.68386551302945</v>
      </c>
      <c r="P63" s="1">
        <f>SUMIFS(Generation_1!J:J,Generation_1!$A:$A,$B$48,Generation_1!$B:$B,$H63)</f>
        <v>-552.94397972787351</v>
      </c>
      <c r="Q63" s="1">
        <f>SUMIFS(Generation_1!K:K,Generation_1!$A:$A,$B$48,Generation_1!$B:$B,$H63)</f>
        <v>-608.53997076682742</v>
      </c>
      <c r="R63" s="1">
        <f>SUMIFS(Generation_1!L:L,Generation_1!$A:$A,$B$48,Generation_1!$B:$B,$H63)</f>
        <v>-661.354435153331</v>
      </c>
      <c r="S63" s="1">
        <f>SUMIFS(Generation_1!M:M,Generation_1!$A:$A,$B$48,Generation_1!$B:$B,$H63)</f>
        <v>-717.08133461475688</v>
      </c>
      <c r="T63" s="1">
        <f>SUMIFS(Generation_1!N:N,Generation_1!$A:$A,$B$48,Generation_1!$B:$B,$H63)</f>
        <v>-768.1234715327173</v>
      </c>
      <c r="U63" s="1">
        <f>SUMIFS(Generation_1!O:O,Generation_1!$A:$A,$B$48,Generation_1!$B:$B,$H63)</f>
        <v>-801.70392676316771</v>
      </c>
      <c r="V63" s="1">
        <f>SUMIFS(Generation_1!P:P,Generation_1!$A:$A,$B$48,Generation_1!$B:$B,$H63)</f>
        <v>-829.96966155426367</v>
      </c>
      <c r="W63" s="1">
        <f>SUMIFS(Generation_1!Q:Q,Generation_1!$A:$A,$B$48,Generation_1!$B:$B,$H63)</f>
        <v>-839.87994806920858</v>
      </c>
      <c r="X63" s="1">
        <f>SUMIFS(Generation_1!R:R,Generation_1!$A:$A,$B$48,Generation_1!$B:$B,$H63)</f>
        <v>-861.34892753016425</v>
      </c>
      <c r="Y63" s="1">
        <f>SUMIFS(Generation_1!S:S,Generation_1!$A:$A,$B$48,Generation_1!$B:$B,$H63)</f>
        <v>-873.09109584121734</v>
      </c>
      <c r="Z63" s="1">
        <f>SUMIFS(Generation_1!T:T,Generation_1!$A:$A,$B$48,Generation_1!$B:$B,$H63)</f>
        <v>-890.57562503191627</v>
      </c>
      <c r="AA63" s="1">
        <f>SUMIFS(Generation_1!U:U,Generation_1!$A:$A,$B$48,Generation_1!$B:$B,$H63)</f>
        <v>-916.20813124813117</v>
      </c>
      <c r="AB63" s="1">
        <f>SUMIFS(Generation_1!V:V,Generation_1!$A:$A,$B$48,Generation_1!$B:$B,$H63)</f>
        <v>-948.08217628777572</v>
      </c>
      <c r="AC63" s="1">
        <f>SUMIFS(Generation_1!W:W,Generation_1!$A:$A,$B$48,Generation_1!$B:$B,$H63)</f>
        <v>-966.91272970979344</v>
      </c>
    </row>
    <row r="65" spans="1:30">
      <c r="H65" s="69" t="s">
        <v>124</v>
      </c>
      <c r="I65" s="1">
        <f>SUMIFS(Generation_1!C:C,Generation_1!$A:$A,$B$48,Generation_1!$B:$B,$H65)</f>
        <v>0</v>
      </c>
      <c r="J65" s="1">
        <f>SUMIFS(Generation_1!D:D,Generation_1!$A:$A,$B$48,Generation_1!$B:$B,$H65)</f>
        <v>0</v>
      </c>
      <c r="K65" s="1">
        <f>SUMIFS(Generation_1!E:E,Generation_1!$A:$A,$B$48,Generation_1!$B:$B,$H65)</f>
        <v>0</v>
      </c>
      <c r="L65" s="1">
        <f>SUMIFS(Generation_1!F:F,Generation_1!$A:$A,$B$48,Generation_1!$B:$B,$H65)</f>
        <v>9.7793083025189798E-2</v>
      </c>
      <c r="M65" s="1">
        <f>SUMIFS(Generation_1!G:G,Generation_1!$A:$A,$B$48,Generation_1!$B:$B,$H65)</f>
        <v>0</v>
      </c>
      <c r="N65" s="1">
        <f>SUMIFS(Generation_1!H:H,Generation_1!$A:$A,$B$48,Generation_1!$B:$B,$H65)</f>
        <v>0</v>
      </c>
      <c r="O65" s="1">
        <f>SUMIFS(Generation_1!I:I,Generation_1!$A:$A,$B$48,Generation_1!$B:$B,$H65)</f>
        <v>0</v>
      </c>
      <c r="P65" s="1">
        <f>SUMIFS(Generation_1!J:J,Generation_1!$A:$A,$B$48,Generation_1!$B:$B,$H65)</f>
        <v>9.3839265571800001E-2</v>
      </c>
      <c r="Q65" s="1">
        <f>SUMIFS(Generation_1!K:K,Generation_1!$A:$A,$B$48,Generation_1!$B:$B,$H65)</f>
        <v>3.4085617449076663E-2</v>
      </c>
      <c r="R65" s="1">
        <f>SUMIFS(Generation_1!L:L,Generation_1!$A:$A,$B$48,Generation_1!$B:$B,$H65)</f>
        <v>0</v>
      </c>
      <c r="S65" s="1">
        <f>SUMIFS(Generation_1!M:M,Generation_1!$A:$A,$B$48,Generation_1!$B:$B,$H65)</f>
        <v>0</v>
      </c>
      <c r="T65" s="1">
        <f>SUMIFS(Generation_1!N:N,Generation_1!$A:$A,$B$48,Generation_1!$B:$B,$H65)</f>
        <v>0.67386697883750002</v>
      </c>
      <c r="U65" s="1">
        <f>SUMIFS(Generation_1!O:O,Generation_1!$A:$A,$B$48,Generation_1!$B:$B,$H65)</f>
        <v>0.28974573955409999</v>
      </c>
      <c r="V65" s="1">
        <f>SUMIFS(Generation_1!P:P,Generation_1!$A:$A,$B$48,Generation_1!$B:$B,$H65)</f>
        <v>0.29405033177880002</v>
      </c>
      <c r="W65" s="1">
        <f>SUMIFS(Generation_1!Q:Q,Generation_1!$A:$A,$B$48,Generation_1!$B:$B,$H65)</f>
        <v>1.2140584377833394</v>
      </c>
      <c r="X65" s="1">
        <f>SUMIFS(Generation_1!R:R,Generation_1!$A:$A,$B$48,Generation_1!$B:$B,$H65)</f>
        <v>0.67411313500442993</v>
      </c>
      <c r="Y65" s="1">
        <f>SUMIFS(Generation_1!S:S,Generation_1!$A:$A,$B$48,Generation_1!$B:$B,$H65)</f>
        <v>0.90616051836239997</v>
      </c>
      <c r="Z65" s="1">
        <f>SUMIFS(Generation_1!T:T,Generation_1!$A:$A,$B$48,Generation_1!$B:$B,$H65)</f>
        <v>1.2225752427374614</v>
      </c>
      <c r="AA65" s="1">
        <f>SUMIFS(Generation_1!U:U,Generation_1!$A:$A,$B$48,Generation_1!$B:$B,$H65)</f>
        <v>1.3777847296117431</v>
      </c>
      <c r="AB65" s="1">
        <f>SUMIFS(Generation_1!V:V,Generation_1!$A:$A,$B$48,Generation_1!$B:$B,$H65)</f>
        <v>0</v>
      </c>
      <c r="AC65" s="1">
        <f>SUMIFS(Generation_1!W:W,Generation_1!$A:$A,$B$48,Generation_1!$B:$B,$H65)</f>
        <v>1.1470182172287071</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76</v>
      </c>
      <c r="B71" s="20" t="s">
        <v>77</v>
      </c>
    </row>
    <row r="73" spans="1:30">
      <c r="H73" s="82" t="s">
        <v>125</v>
      </c>
      <c r="I73" s="4" t="s">
        <v>80</v>
      </c>
      <c r="J73" s="4" t="s">
        <v>90</v>
      </c>
      <c r="K73" s="4" t="s">
        <v>100</v>
      </c>
    </row>
    <row r="74" spans="1:30">
      <c r="H74" s="69" t="s">
        <v>113</v>
      </c>
      <c r="I74" s="1">
        <f>SUMIFS(Generation_1!C:C,Generation_1!$A:$A,$B$71,Generation_1!$B:$B,$H74)</f>
        <v>94146.455041815294</v>
      </c>
      <c r="J74" s="1">
        <f>SUMIFS(Generation_1!M:M,Generation_1!$A:$A,$B$71,Generation_1!$B:$B,$H74)</f>
        <v>70257.554829036264</v>
      </c>
      <c r="K74" s="1">
        <f>SUMIFS(Generation_1!W:W,Generation_1!$A:$A,$B$71,Generation_1!$B:$B,$H74)</f>
        <v>66756.319625554985</v>
      </c>
    </row>
    <row r="75" spans="1:30">
      <c r="H75" s="69" t="s">
        <v>114</v>
      </c>
      <c r="I75" s="1">
        <f>SUMIFS(Generation_1!C:C,Generation_1!$A:$A,$B$71,Generation_1!$B:$B,$H75)</f>
        <v>28253.201091957333</v>
      </c>
      <c r="J75" s="1">
        <f>SUMIFS(Generation_1!M:M,Generation_1!$A:$A,$B$71,Generation_1!$B:$B,$H75)</f>
        <v>20574.389024441927</v>
      </c>
      <c r="K75" s="1">
        <f>SUMIFS(Generation_1!W:W,Generation_1!$A:$A,$B$71,Generation_1!$B:$B,$H75)</f>
        <v>20502.528254308116</v>
      </c>
    </row>
    <row r="76" spans="1:30">
      <c r="H76" s="69" t="s">
        <v>115</v>
      </c>
      <c r="I76" s="1">
        <f>SUMIFS(Generation_1!C:C,Generation_1!$A:$A,$B$71,Generation_1!$B:$B,$H76)</f>
        <v>3105.1641947416256</v>
      </c>
      <c r="J76" s="1">
        <f>SUMIFS(Generation_1!M:M,Generation_1!$A:$A,$B$71,Generation_1!$B:$B,$H76)</f>
        <v>2634.6854866782978</v>
      </c>
      <c r="K76" s="1">
        <f>SUMIFS(Generation_1!W:W,Generation_1!$A:$A,$B$71,Generation_1!$B:$B,$H76)</f>
        <v>5992.874745876642</v>
      </c>
    </row>
    <row r="77" spans="1:30">
      <c r="H77" s="69" t="s">
        <v>116</v>
      </c>
      <c r="I77" s="1">
        <f>SUMIFS(Generation_1!C:C,Generation_1!$A:$A,$B$71,Generation_1!$B:$B,$H77)</f>
        <v>80.54660953994086</v>
      </c>
      <c r="J77" s="1">
        <f>SUMIFS(Generation_1!M:M,Generation_1!$A:$A,$B$71,Generation_1!$B:$B,$H77)</f>
        <v>128.24990545407013</v>
      </c>
      <c r="K77" s="1">
        <f>SUMIFS(Generation_1!W:W,Generation_1!$A:$A,$B$71,Generation_1!$B:$B,$H77)</f>
        <v>2570.8100022545887</v>
      </c>
    </row>
    <row r="78" spans="1:30">
      <c r="H78" s="69" t="s">
        <v>117</v>
      </c>
      <c r="I78" s="1">
        <f>SUMIFS(Generation_1!C:C,Generation_1!$A:$A,$B$71,Generation_1!$B:$B,$H78)</f>
        <v>15598.150827518635</v>
      </c>
      <c r="J78" s="1">
        <f>SUMIFS(Generation_1!M:M,Generation_1!$A:$A,$B$71,Generation_1!$B:$B,$H78)</f>
        <v>14000.744381516142</v>
      </c>
      <c r="K78" s="1">
        <f>SUMIFS(Generation_1!W:W,Generation_1!$A:$A,$B$71,Generation_1!$B:$B,$H78)</f>
        <v>14206.551374855106</v>
      </c>
    </row>
    <row r="79" spans="1:30">
      <c r="H79" s="69" t="s">
        <v>118</v>
      </c>
      <c r="I79" s="1">
        <f>SUMIFS(Generation_1!C:C,Generation_1!$A:$A,$B$71,Generation_1!$B:$B,$H79)</f>
        <v>120.51611371281994</v>
      </c>
      <c r="J79" s="1">
        <f>SUMIFS(Generation_1!M:M,Generation_1!$A:$A,$B$71,Generation_1!$B:$B,$H79)</f>
        <v>977.33285982408415</v>
      </c>
      <c r="K79" s="1">
        <f>SUMIFS(Generation_1!W:W,Generation_1!$A:$A,$B$71,Generation_1!$B:$B,$H79)</f>
        <v>4847.7270490912842</v>
      </c>
    </row>
    <row r="80" spans="1:30">
      <c r="H80" s="69" t="s">
        <v>119</v>
      </c>
      <c r="I80" s="1">
        <f>SUMIFS(Generation_1!C:C,Generation_1!$A:$A,$B$71,Generation_1!$B:$B,$H80)</f>
        <v>206.57490737987999</v>
      </c>
      <c r="J80" s="1">
        <f>SUMIFS(Generation_1!M:M,Generation_1!$A:$A,$B$71,Generation_1!$B:$B,$H80)</f>
        <v>609.82121952911621</v>
      </c>
      <c r="K80" s="1">
        <f>SUMIFS(Generation_1!W:W,Generation_1!$A:$A,$B$71,Generation_1!$B:$B,$H80)</f>
        <v>822.25745876549024</v>
      </c>
    </row>
    <row r="81" spans="1:30">
      <c r="H81" s="69" t="s">
        <v>120</v>
      </c>
      <c r="I81" s="1">
        <f>SUMIFS(Generation_1!C:C,Generation_1!$A:$A,$B$71,Generation_1!$B:$B,$H81)</f>
        <v>29015.876385161566</v>
      </c>
      <c r="J81" s="1">
        <f>SUMIFS(Generation_1!M:M,Generation_1!$A:$A,$B$71,Generation_1!$B:$B,$H81)</f>
        <v>36806.053072494848</v>
      </c>
      <c r="K81" s="1">
        <f>SUMIFS(Generation_1!W:W,Generation_1!$A:$A,$B$71,Generation_1!$B:$B,$H81)</f>
        <v>36836.433805634966</v>
      </c>
    </row>
    <row r="82" spans="1:30">
      <c r="H82" s="69" t="s">
        <v>121</v>
      </c>
      <c r="I82" s="1">
        <f>SUMIFS(Generation_1!C:C,Generation_1!$A:$A,$B$71,Generation_1!$B:$B,$H82)</f>
        <v>12774.527528157605</v>
      </c>
      <c r="J82" s="1">
        <f>SUMIFS(Generation_1!M:M,Generation_1!$A:$A,$B$71,Generation_1!$B:$B,$H82)</f>
        <v>16341.46611115787</v>
      </c>
      <c r="K82" s="1">
        <f>SUMIFS(Generation_1!W:W,Generation_1!$A:$A,$B$71,Generation_1!$B:$B,$H82)</f>
        <v>21602.997146556118</v>
      </c>
    </row>
    <row r="83" spans="1:30">
      <c r="H83" s="69" t="s">
        <v>122</v>
      </c>
      <c r="I83" s="1">
        <f>SUMIFS(Generation_1!C:C,Generation_1!$A:$A,$B$71,Generation_1!$B:$B,$H83)</f>
        <v>12935.145543696399</v>
      </c>
      <c r="J83" s="1">
        <f>SUMIFS(Generation_1!M:M,Generation_1!$A:$A,$B$71,Generation_1!$B:$B,$H83)</f>
        <v>16965.684681583301</v>
      </c>
      <c r="K83" s="1">
        <f>SUMIFS(Generation_1!W:W,Generation_1!$A:$A,$B$71,Generation_1!$B:$B,$H83)</f>
        <v>24603.043616070201</v>
      </c>
    </row>
    <row r="84" spans="1:30">
      <c r="H84" s="2" t="s">
        <v>313</v>
      </c>
    </row>
    <row r="85" spans="1:30">
      <c r="H85" s="69" t="s">
        <v>126</v>
      </c>
      <c r="I85" s="1">
        <f>SUMIFS(Generation_1!C:C,Generation_1!$A:$A,$B$71,Generation_1!$B:$B,$H85)</f>
        <v>-146.07945856322991</v>
      </c>
      <c r="J85" s="1">
        <f>SUMIFS(Generation_1!M:M,Generation_1!$A:$A,$B$71,Generation_1!$B:$B,$H85)</f>
        <v>-1326.1535549602233</v>
      </c>
      <c r="K85" s="1">
        <f>SUMIFS(Generation_1!W:W,Generation_1!$A:$A,$B$71,Generation_1!$B:$B,$H85)</f>
        <v>-6227.7287837279737</v>
      </c>
    </row>
    <row r="86" spans="1:30">
      <c r="H86" s="69" t="s">
        <v>127</v>
      </c>
      <c r="I86" s="1">
        <f>SUMIFS(Generation_1!C:C,Generation_1!$A:$A,$B$71,Generation_1!$B:$B,$H86)</f>
        <v>-242.91358585415588</v>
      </c>
      <c r="J86" s="1">
        <f>SUMIFS(Generation_1!M:M,Generation_1!$A:$A,$B$71,Generation_1!$B:$B,$H86)</f>
        <v>-717.08133461475688</v>
      </c>
      <c r="K86" s="1">
        <f>SUMIFS(Generation_1!W:W,Generation_1!$A:$A,$B$71,Generation_1!$B:$B,$H86)</f>
        <v>-966.91272970979344</v>
      </c>
    </row>
    <row r="88" spans="1:30">
      <c r="H88" s="69" t="s">
        <v>124</v>
      </c>
      <c r="I88" s="1">
        <f>SUMIFS(Generation_1!C:C,Generation_1!$A:$A,$B$71,Generation_1!$B:$B,$H88)</f>
        <v>0</v>
      </c>
      <c r="J88" s="1">
        <f>SUMIFS(Generation_1!M:M,Generation_1!$A:$A,$B$71,Generation_1!$B:$B,$H88)</f>
        <v>0</v>
      </c>
      <c r="K88" s="1">
        <f>SUMIFS(Generation_1!W:W,Generation_1!$A:$A,$B$71,Generation_1!$B:$B,$H88)</f>
        <v>1.1470182172287071</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SUMIFS(StorageCapacity_1!C:C,StorageCapacity_1!$A:$A,$B$93,StorageCapacity_1!$B:$B,$H96)</f>
        <v>413.79063427770001</v>
      </c>
      <c r="J96" s="1">
        <f>SUMIFS(StorageCapacity_1!D:D,StorageCapacity_1!$A:$A,$B$93,StorageCapacity_1!$B:$B,$H96)</f>
        <v>401.39973610010003</v>
      </c>
      <c r="K96" s="1">
        <f>SUMIFS(StorageCapacity_1!E:E,StorageCapacity_1!$A:$A,$B$93,StorageCapacity_1!$B:$B,$H96)</f>
        <v>390.25045189629998</v>
      </c>
      <c r="L96" s="1">
        <f>SUMIFS(StorageCapacity_1!F:F,StorageCapacity_1!$A:$A,$B$93,StorageCapacity_1!$B:$B,$H96)</f>
        <v>380.20380300470003</v>
      </c>
      <c r="M96" s="1">
        <f>SUMIFS(StorageCapacity_1!G:G,StorageCapacity_1!$A:$A,$B$93,StorageCapacity_1!$B:$B,$H96)</f>
        <v>371.16823606659995</v>
      </c>
      <c r="N96" s="1">
        <f>SUMIFS(StorageCapacity_1!H:H,StorageCapacity_1!$A:$A,$B$93,StorageCapacity_1!$B:$B,$H96)</f>
        <v>363.04513174300007</v>
      </c>
      <c r="O96" s="1">
        <f>SUMIFS(StorageCapacity_1!I:I,StorageCapacity_1!$A:$A,$B$93,StorageCapacity_1!$B:$B,$H96)</f>
        <v>355.73706197030003</v>
      </c>
      <c r="P96" s="1">
        <f>SUMIFS(StorageCapacity_1!J:J,StorageCapacity_1!$A:$A,$B$93,StorageCapacity_1!$B:$B,$H96)</f>
        <v>349.16139978009994</v>
      </c>
      <c r="Q96" s="1">
        <f>SUMIFS(StorageCapacity_1!K:K,StorageCapacity_1!$A:$A,$B$93,StorageCapacity_1!$B:$B,$H96)</f>
        <v>343.2383796423</v>
      </c>
      <c r="R96" s="1">
        <f>SUMIFS(StorageCapacity_1!L:L,StorageCapacity_1!$A:$A,$B$93,StorageCapacity_1!$B:$B,$H96)</f>
        <v>520.66936276349998</v>
      </c>
      <c r="S96" s="1">
        <f>SUMIFS(StorageCapacity_1!M:M,StorageCapacity_1!$A:$A,$B$93,StorageCapacity_1!$B:$B,$H96)</f>
        <v>916.66086740749995</v>
      </c>
      <c r="T96" s="1">
        <f>SUMIFS(StorageCapacity_1!N:N,StorageCapacity_1!$A:$A,$B$93,StorageCapacity_1!$B:$B,$H96)</f>
        <v>1840.4194089009998</v>
      </c>
      <c r="U96" s="1">
        <f>SUMIFS(StorageCapacity_1!O:O,StorageCapacity_1!$A:$A,$B$93,StorageCapacity_1!$B:$B,$H96)</f>
        <v>2132.7790842500999</v>
      </c>
      <c r="V96" s="1">
        <f>SUMIFS(StorageCapacity_1!P:P,StorageCapacity_1!$A:$A,$B$93,StorageCapacity_1!$B:$B,$H96)</f>
        <v>2342.9603944288001</v>
      </c>
      <c r="W96" s="1">
        <f>SUMIFS(StorageCapacity_1!Q:Q,StorageCapacity_1!$A:$A,$B$93,StorageCapacity_1!$B:$B,$H96)</f>
        <v>2354.8783098643999</v>
      </c>
      <c r="X96" s="1">
        <f>SUMIFS(StorageCapacity_1!R:R,StorageCapacity_1!$A:$A,$B$93,StorageCapacity_1!$B:$B,$H96)</f>
        <v>2364.7285889068999</v>
      </c>
      <c r="Y96" s="1">
        <f>SUMIFS(StorageCapacity_1!S:S,StorageCapacity_1!$A:$A,$B$93,StorageCapacity_1!$B:$B,$H96)</f>
        <v>2375.2848156863993</v>
      </c>
      <c r="Z96" s="1">
        <f>SUMIFS(StorageCapacity_1!T:T,StorageCapacity_1!$A:$A,$B$93,StorageCapacity_1!$B:$B,$H96)</f>
        <v>2388.2850449857001</v>
      </c>
      <c r="AA96" s="1">
        <f>SUMIFS(StorageCapacity_1!U:U,StorageCapacity_1!$A:$A,$B$93,StorageCapacity_1!$B:$B,$H96)</f>
        <v>2403.7611420910994</v>
      </c>
      <c r="AB96" s="1">
        <f>SUMIFS(StorageCapacity_1!V:V,StorageCapacity_1!$A:$A,$B$93,StorageCapacity_1!$B:$B,$H96)</f>
        <v>2413.4738858101996</v>
      </c>
      <c r="AC96" s="1">
        <f>SUMIFS(StorageCapacity_1!W:W,StorageCapacity_1!$A:$A,$B$93,StorageCapacity_1!$B:$B,$H96)</f>
        <v>2422.3292471393997</v>
      </c>
    </row>
    <row r="97" spans="1:30">
      <c r="H97" s="69" t="s">
        <v>130</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830</v>
      </c>
      <c r="N97" s="1">
        <f>SUMIFS(StorageCapacity_1!H:H,StorageCapacity_1!$A:$A,$B$93,StorageCapacity_1!$B:$B,$H97)</f>
        <v>830</v>
      </c>
      <c r="O97" s="1">
        <f>SUMIFS(StorageCapacity_1!I:I,StorageCapacity_1!$A:$A,$B$93,StorageCapacity_1!$B:$B,$H97)</f>
        <v>830</v>
      </c>
      <c r="P97" s="1">
        <f>SUMIFS(StorageCapacity_1!J:J,StorageCapacity_1!$A:$A,$B$93,StorageCapacity_1!$B:$B,$H97)</f>
        <v>830</v>
      </c>
      <c r="Q97" s="1">
        <f>SUMIFS(StorageCapacity_1!K:K,StorageCapacity_1!$A:$A,$B$93,StorageCapacity_1!$B:$B,$H97)</f>
        <v>830</v>
      </c>
      <c r="R97" s="1">
        <f>SUMIFS(StorageCapacity_1!L:L,StorageCapacity_1!$A:$A,$B$93,StorageCapacity_1!$B:$B,$H97)</f>
        <v>830</v>
      </c>
      <c r="S97" s="1">
        <f>SUMIFS(StorageCapacity_1!M:M,StorageCapacity_1!$A:$A,$B$93,StorageCapacity_1!$B:$B,$H97)</f>
        <v>830</v>
      </c>
      <c r="T97" s="1">
        <f>SUMIFS(StorageCapacity_1!N:N,StorageCapacity_1!$A:$A,$B$93,StorageCapacity_1!$B:$B,$H97)</f>
        <v>830</v>
      </c>
      <c r="U97" s="1">
        <f>SUMIFS(StorageCapacity_1!O:O,StorageCapacity_1!$A:$A,$B$93,StorageCapacity_1!$B:$B,$H97)</f>
        <v>876.80189902999996</v>
      </c>
      <c r="V97" s="1">
        <f>SUMIFS(StorageCapacity_1!P:P,StorageCapacity_1!$A:$A,$B$93,StorageCapacity_1!$B:$B,$H97)</f>
        <v>1094.13652095</v>
      </c>
      <c r="W97" s="1">
        <f>SUMIFS(StorageCapacity_1!Q:Q,StorageCapacity_1!$A:$A,$B$93,StorageCapacity_1!$B:$B,$H97)</f>
        <v>1737.5635599100001</v>
      </c>
      <c r="X97" s="1">
        <f>SUMIFS(StorageCapacity_1!R:R,StorageCapacity_1!$A:$A,$B$93,StorageCapacity_1!$B:$B,$H97)</f>
        <v>1737.5635599100001</v>
      </c>
      <c r="Y97" s="1">
        <f>SUMIFS(StorageCapacity_1!S:S,StorageCapacity_1!$A:$A,$B$93,StorageCapacity_1!$B:$B,$H97)</f>
        <v>1833.79859689</v>
      </c>
      <c r="Z97" s="1">
        <f>SUMIFS(StorageCapacity_1!T:T,StorageCapacity_1!$A:$A,$B$93,StorageCapacity_1!$B:$B,$H97)</f>
        <v>2097.4101482299998</v>
      </c>
      <c r="AA97" s="1">
        <f>SUMIFS(StorageCapacity_1!U:U,StorageCapacity_1!$A:$A,$B$93,StorageCapacity_1!$B:$B,$H97)</f>
        <v>2484.5793284000001</v>
      </c>
      <c r="AB97" s="1">
        <f>SUMIFS(StorageCapacity_1!V:V,StorageCapacity_1!$A:$A,$B$93,StorageCapacity_1!$B:$B,$H97)</f>
        <v>2484.5793284000001</v>
      </c>
      <c r="AC97" s="1">
        <f>SUMIFS(StorageCapacity_1!W:W,StorageCapacity_1!$A:$A,$B$93,StorageCapacity_1!$B:$B,$H97)</f>
        <v>2522.5014509399998</v>
      </c>
    </row>
    <row r="98" spans="1:30">
      <c r="H98" s="69" t="s">
        <v>131</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2040</v>
      </c>
      <c r="U98" s="1">
        <f>SUMIFS(StorageCapacity_1!O:O,StorageCapacity_1!$A:$A,$B$93,StorageCapacity_1!$B:$B,$H98)</f>
        <v>2040</v>
      </c>
      <c r="V98" s="1">
        <f>SUMIFS(StorageCapacity_1!P:P,StorageCapacity_1!$A:$A,$B$93,StorageCapacity_1!$B:$B,$H98)</f>
        <v>2040</v>
      </c>
      <c r="W98" s="1">
        <f>SUMIFS(StorageCapacity_1!Q:Q,StorageCapacity_1!$A:$A,$B$93,StorageCapacity_1!$B:$B,$H98)</f>
        <v>2040</v>
      </c>
      <c r="X98" s="1">
        <f>SUMIFS(StorageCapacity_1!R:R,StorageCapacity_1!$A:$A,$B$93,StorageCapacity_1!$B:$B,$H98)</f>
        <v>2040</v>
      </c>
      <c r="Y98" s="1">
        <f>SUMIFS(StorageCapacity_1!S:S,StorageCapacity_1!$A:$A,$B$93,StorageCapacity_1!$B:$B,$H98)</f>
        <v>2040</v>
      </c>
      <c r="Z98" s="1">
        <f>SUMIFS(StorageCapacity_1!T:T,StorageCapacity_1!$A:$A,$B$93,StorageCapacity_1!$B:$B,$H98)</f>
        <v>2040</v>
      </c>
      <c r="AA98" s="1">
        <f>SUMIFS(StorageCapacity_1!U:U,StorageCapacity_1!$A:$A,$B$93,StorageCapacity_1!$B:$B,$H98)</f>
        <v>2040</v>
      </c>
      <c r="AB98" s="1">
        <f>SUMIFS(StorageCapacity_1!V:V,StorageCapacity_1!$A:$A,$B$93,StorageCapacity_1!$B:$B,$H98)</f>
        <v>2040</v>
      </c>
      <c r="AC98" s="1">
        <f>SUMIFS(StorageCapacity_1!W:W,StorageCapacity_1!$A:$A,$B$93,StorageCapacity_1!$B:$B,$H98)</f>
        <v>2040</v>
      </c>
    </row>
    <row r="99" spans="1:30">
      <c r="H99" s="69" t="s">
        <v>119</v>
      </c>
      <c r="I99" s="1">
        <f>SUMIFS(StorageCapacity_1!C:C,StorageCapacity_1!$A:$A,$B$93,StorageCapacity_1!$B:$B,$H99)</f>
        <v>288.84481331493367</v>
      </c>
      <c r="J99" s="1">
        <f>SUMIFS(StorageCapacity_1!D:D,StorageCapacity_1!$A:$A,$B$93,StorageCapacity_1!$B:$B,$H99)</f>
        <v>324.09539757410755</v>
      </c>
      <c r="K99" s="1">
        <f>SUMIFS(StorageCapacity_1!E:E,StorageCapacity_1!$A:$A,$B$93,StorageCapacity_1!$B:$B,$H99)</f>
        <v>358.65822132435488</v>
      </c>
      <c r="L99" s="1">
        <f>SUMIFS(StorageCapacity_1!F:F,StorageCapacity_1!$A:$A,$B$93,StorageCapacity_1!$B:$B,$H99)</f>
        <v>435.22401975220697</v>
      </c>
      <c r="M99" s="1">
        <f>SUMIFS(StorageCapacity_1!G:G,StorageCapacity_1!$A:$A,$B$93,StorageCapacity_1!$B:$B,$H99)</f>
        <v>517.09875966085497</v>
      </c>
      <c r="N99" s="1">
        <f>SUMIFS(StorageCapacity_1!H:H,StorageCapacity_1!$A:$A,$B$93,StorageCapacity_1!$B:$B,$H99)</f>
        <v>572.257623788145</v>
      </c>
      <c r="O99" s="1">
        <f>SUMIFS(StorageCapacity_1!I:I,StorageCapacity_1!$A:$A,$B$93,StorageCapacity_1!$B:$B,$H99)</f>
        <v>616.69269494303262</v>
      </c>
      <c r="P99" s="1">
        <f>SUMIFS(StorageCapacity_1!J:J,StorageCapacity_1!$A:$A,$B$93,StorageCapacity_1!$B:$B,$H99)</f>
        <v>650.46792151145837</v>
      </c>
      <c r="Q99" s="1">
        <f>SUMIFS(StorageCapacity_1!K:K,StorageCapacity_1!$A:$A,$B$93,StorageCapacity_1!$B:$B,$H99)</f>
        <v>748.18134930081226</v>
      </c>
      <c r="R99" s="1">
        <f>SUMIFS(StorageCapacity_1!L:L,StorageCapacity_1!$A:$A,$B$93,StorageCapacity_1!$B:$B,$H99)</f>
        <v>777.66846146290993</v>
      </c>
      <c r="S99" s="1">
        <f>SUMIFS(StorageCapacity_1!M:M,StorageCapacity_1!$A:$A,$B$93,StorageCapacity_1!$B:$B,$H99)</f>
        <v>862.20660875855356</v>
      </c>
      <c r="T99" s="1">
        <f>SUMIFS(StorageCapacity_1!N:N,StorageCapacity_1!$A:$A,$B$93,StorageCapacity_1!$B:$B,$H99)</f>
        <v>909.7017742972215</v>
      </c>
      <c r="U99" s="1">
        <f>SUMIFS(StorageCapacity_1!O:O,StorageCapacity_1!$A:$A,$B$93,StorageCapacity_1!$B:$B,$H99)</f>
        <v>957.14638810425913</v>
      </c>
      <c r="V99" s="1">
        <f>SUMIFS(StorageCapacity_1!P:P,StorageCapacity_1!$A:$A,$B$93,StorageCapacity_1!$B:$B,$H99)</f>
        <v>984.57863683040193</v>
      </c>
      <c r="W99" s="1">
        <f>SUMIFS(StorageCapacity_1!Q:Q,StorageCapacity_1!$A:$A,$B$93,StorageCapacity_1!$B:$B,$H99)</f>
        <v>1004.7685514071279</v>
      </c>
      <c r="X99" s="1">
        <f>SUMIFS(StorageCapacity_1!R:R,StorageCapacity_1!$A:$A,$B$93,StorageCapacity_1!$B:$B,$H99)</f>
        <v>1004.7577276481114</v>
      </c>
      <c r="Y99" s="1">
        <f>SUMIFS(StorageCapacity_1!S:S,StorageCapacity_1!$A:$A,$B$93,StorageCapacity_1!$B:$B,$H99)</f>
        <v>1014.125814576644</v>
      </c>
      <c r="Z99" s="1">
        <f>SUMIFS(StorageCapacity_1!T:T,StorageCapacity_1!$A:$A,$B$93,StorageCapacity_1!$B:$B,$H99)</f>
        <v>1045.7564905835197</v>
      </c>
      <c r="AA99" s="1">
        <f>SUMIFS(StorageCapacity_1!U:U,StorageCapacity_1!$A:$A,$B$93,StorageCapacity_1!$B:$B,$H99)</f>
        <v>1097.1275631598144</v>
      </c>
      <c r="AB99" s="1">
        <f>SUMIFS(StorageCapacity_1!V:V,StorageCapacity_1!$A:$A,$B$93,StorageCapacity_1!$B:$B,$H99)</f>
        <v>1109.4674313465389</v>
      </c>
      <c r="AC99" s="1">
        <f>SUMIFS(StorageCapacity_1!W:W,StorageCapacity_1!$A:$A,$B$93,StorageCapacity_1!$B:$B,$H99)</f>
        <v>1121.5292842980002</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SUMIFS(StorageGeneration_1!C:C,StorageGeneration_1!$A:$A,$B$109,StorageGeneration_1!$B:$B,$H112)</f>
        <v>114.16762839027922</v>
      </c>
      <c r="J112" s="1">
        <f>SUMIFS(StorageGeneration_1!D:D,StorageGeneration_1!$A:$A,$B$109,StorageGeneration_1!$B:$B,$H112)</f>
        <v>152.3066053498371</v>
      </c>
      <c r="K112" s="1">
        <f>SUMIFS(StorageGeneration_1!E:E,StorageGeneration_1!$A:$A,$B$109,StorageGeneration_1!$B:$B,$H112)</f>
        <v>121.45667424310446</v>
      </c>
      <c r="L112" s="1">
        <f>SUMIFS(StorageGeneration_1!F:F,StorageGeneration_1!$A:$A,$B$109,StorageGeneration_1!$B:$B,$H112)</f>
        <v>99.590523941944994</v>
      </c>
      <c r="M112" s="1">
        <f>SUMIFS(StorageGeneration_1!G:G,StorageGeneration_1!$A:$A,$B$109,StorageGeneration_1!$B:$B,$H112)</f>
        <v>112.78543078670741</v>
      </c>
      <c r="N112" s="1">
        <f>SUMIFS(StorageGeneration_1!H:H,StorageGeneration_1!$A:$A,$B$109,StorageGeneration_1!$B:$B,$H112)</f>
        <v>116.35400265561712</v>
      </c>
      <c r="O112" s="1">
        <f>SUMIFS(StorageGeneration_1!I:I,StorageGeneration_1!$A:$A,$B$109,StorageGeneration_1!$B:$B,$H112)</f>
        <v>116.93145114015303</v>
      </c>
      <c r="P112" s="1">
        <f>SUMIFS(StorageGeneration_1!J:J,StorageGeneration_1!$A:$A,$B$109,StorageGeneration_1!$B:$B,$H112)</f>
        <v>91.583761063673705</v>
      </c>
      <c r="Q112" s="1">
        <f>SUMIFS(StorageGeneration_1!K:K,StorageGeneration_1!$A:$A,$B$109,StorageGeneration_1!$B:$B,$H112)</f>
        <v>94.031635274083385</v>
      </c>
      <c r="R112" s="1">
        <f>SUMIFS(StorageGeneration_1!L:L,StorageGeneration_1!$A:$A,$B$109,StorageGeneration_1!$B:$B,$H112)</f>
        <v>223.40482037294703</v>
      </c>
      <c r="S112" s="1">
        <f>SUMIFS(StorageGeneration_1!M:M,StorageGeneration_1!$A:$A,$B$109,StorageGeneration_1!$B:$B,$H112)</f>
        <v>406.01556700963323</v>
      </c>
      <c r="T112" s="1">
        <f>SUMIFS(StorageGeneration_1!N:N,StorageGeneration_1!$A:$A,$B$109,StorageGeneration_1!$B:$B,$H112)</f>
        <v>809.92373073148042</v>
      </c>
      <c r="U112" s="1">
        <f>SUMIFS(StorageGeneration_1!O:O,StorageGeneration_1!$A:$A,$B$109,StorageGeneration_1!$B:$B,$H112)</f>
        <v>943.04116940679626</v>
      </c>
      <c r="V112" s="1">
        <f>SUMIFS(StorageGeneration_1!P:P,StorageGeneration_1!$A:$A,$B$109,StorageGeneration_1!$B:$B,$H112)</f>
        <v>944.17448300527667</v>
      </c>
      <c r="W112" s="1">
        <f>SUMIFS(StorageGeneration_1!Q:Q,StorageGeneration_1!$A:$A,$B$109,StorageGeneration_1!$B:$B,$H112)</f>
        <v>1131.1011190828387</v>
      </c>
      <c r="X112" s="1">
        <f>SUMIFS(StorageGeneration_1!R:R,StorageGeneration_1!$A:$A,$B$109,StorageGeneration_1!$B:$B,$H112)</f>
        <v>1162.386387517897</v>
      </c>
      <c r="Y112" s="1">
        <f>SUMIFS(StorageGeneration_1!S:S,StorageGeneration_1!$A:$A,$B$109,StorageGeneration_1!$B:$B,$H112)</f>
        <v>1146.5759476061501</v>
      </c>
      <c r="Z112" s="1">
        <f>SUMIFS(StorageGeneration_1!T:T,StorageGeneration_1!$A:$A,$B$109,StorageGeneration_1!$B:$B,$H112)</f>
        <v>1162.0511913087623</v>
      </c>
      <c r="AA112" s="1">
        <f>SUMIFS(StorageGeneration_1!U:U,StorageGeneration_1!$A:$A,$B$109,StorageGeneration_1!$B:$B,$H112)</f>
        <v>1193.1313904298595</v>
      </c>
      <c r="AB112" s="1">
        <f>SUMIFS(StorageGeneration_1!V:V,StorageGeneration_1!$A:$A,$B$109,StorageGeneration_1!$B:$B,$H112)</f>
        <v>1143.6795758892424</v>
      </c>
      <c r="AC112" s="1">
        <f>SUMIFS(StorageGeneration_1!W:W,StorageGeneration_1!$A:$A,$B$109,StorageGeneration_1!$B:$B,$H112)</f>
        <v>1149.0515040652572</v>
      </c>
    </row>
    <row r="113" spans="1:30">
      <c r="H113" s="25" t="s">
        <v>130</v>
      </c>
      <c r="I113" s="1">
        <f>SUMIFS(StorageGeneration_1!C:C,StorageGeneration_1!$A:$A,$B$109,StorageGeneration_1!$B:$B,$H113)</f>
        <v>6.3484853225407267</v>
      </c>
      <c r="J113" s="1">
        <f>SUMIFS(StorageGeneration_1!D:D,StorageGeneration_1!$A:$A,$B$109,StorageGeneration_1!$B:$B,$H113)</f>
        <v>17.946458879662302</v>
      </c>
      <c r="K113" s="1">
        <f>SUMIFS(StorageGeneration_1!E:E,StorageGeneration_1!$A:$A,$B$109,StorageGeneration_1!$B:$B,$H113)</f>
        <v>15.980811734459419</v>
      </c>
      <c r="L113" s="1">
        <f>SUMIFS(StorageGeneration_1!F:F,StorageGeneration_1!$A:$A,$B$109,StorageGeneration_1!$B:$B,$H113)</f>
        <v>32.512330544378933</v>
      </c>
      <c r="M113" s="1">
        <f>SUMIFS(StorageGeneration_1!G:G,StorageGeneration_1!$A:$A,$B$109,StorageGeneration_1!$B:$B,$H113)</f>
        <v>26.880165572152958</v>
      </c>
      <c r="N113" s="1">
        <f>SUMIFS(StorageGeneration_1!H:H,StorageGeneration_1!$A:$A,$B$109,StorageGeneration_1!$B:$B,$H113)</f>
        <v>27.428595192981685</v>
      </c>
      <c r="O113" s="1">
        <f>SUMIFS(StorageGeneration_1!I:I,StorageGeneration_1!$A:$A,$B$109,StorageGeneration_1!$B:$B,$H113)</f>
        <v>27.77861702668087</v>
      </c>
      <c r="P113" s="1">
        <f>SUMIFS(StorageGeneration_1!J:J,StorageGeneration_1!$A:$A,$B$109,StorageGeneration_1!$B:$B,$H113)</f>
        <v>49.488248944655496</v>
      </c>
      <c r="Q113" s="1">
        <f>SUMIFS(StorageGeneration_1!K:K,StorageGeneration_1!$A:$A,$B$109,StorageGeneration_1!$B:$B,$H113)</f>
        <v>39.366452463023101</v>
      </c>
      <c r="R113" s="1">
        <f>SUMIFS(StorageGeneration_1!L:L,StorageGeneration_1!$A:$A,$B$109,StorageGeneration_1!$B:$B,$H113)</f>
        <v>46.388144403875756</v>
      </c>
      <c r="S113" s="1">
        <f>SUMIFS(StorageGeneration_1!M:M,StorageGeneration_1!$A:$A,$B$109,StorageGeneration_1!$B:$B,$H113)</f>
        <v>66.456622047417227</v>
      </c>
      <c r="T113" s="1">
        <f>SUMIFS(StorageGeneration_1!N:N,StorageGeneration_1!$A:$A,$B$109,StorageGeneration_1!$B:$B,$H113)</f>
        <v>116.04633363673963</v>
      </c>
      <c r="U113" s="1">
        <f>SUMIFS(StorageGeneration_1!O:O,StorageGeneration_1!$A:$A,$B$109,StorageGeneration_1!$B:$B,$H113)</f>
        <v>162.32149797709019</v>
      </c>
      <c r="V113" s="1">
        <f>SUMIFS(StorageGeneration_1!P:P,StorageGeneration_1!$A:$A,$B$109,StorageGeneration_1!$B:$B,$H113)</f>
        <v>300.83295007022326</v>
      </c>
      <c r="W113" s="1">
        <f>SUMIFS(StorageGeneration_1!Q:Q,StorageGeneration_1!$A:$A,$B$109,StorageGeneration_1!$B:$B,$H113)</f>
        <v>930.22507177879572</v>
      </c>
      <c r="X113" s="1">
        <f>SUMIFS(StorageGeneration_1!R:R,StorageGeneration_1!$A:$A,$B$109,StorageGeneration_1!$B:$B,$H113)</f>
        <v>1077.0792344131817</v>
      </c>
      <c r="Y113" s="1">
        <f>SUMIFS(StorageGeneration_1!S:S,StorageGeneration_1!$A:$A,$B$109,StorageGeneration_1!$B:$B,$H113)</f>
        <v>1438.8468155461596</v>
      </c>
      <c r="Z113" s="1">
        <f>SUMIFS(StorageGeneration_1!T:T,StorageGeneration_1!$A:$A,$B$109,StorageGeneration_1!$B:$B,$H113)</f>
        <v>1521.7445690253855</v>
      </c>
      <c r="AA113" s="1">
        <f>SUMIFS(StorageGeneration_1!U:U,StorageGeneration_1!$A:$A,$B$109,StorageGeneration_1!$B:$B,$H113)</f>
        <v>2065.1198092651689</v>
      </c>
      <c r="AB113" s="1">
        <f>SUMIFS(StorageGeneration_1!V:V,StorageGeneration_1!$A:$A,$B$109,StorageGeneration_1!$B:$B,$H113)</f>
        <v>2149.3315851762527</v>
      </c>
      <c r="AC113" s="1">
        <f>SUMIFS(StorageGeneration_1!W:W,StorageGeneration_1!$A:$A,$B$109,StorageGeneration_1!$B:$B,$H113)</f>
        <v>2274.4645431843596</v>
      </c>
    </row>
    <row r="114" spans="1:30">
      <c r="H114" s="25" t="s">
        <v>131</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3.8621875440718556</v>
      </c>
      <c r="M114" s="1">
        <f>SUMIFS(StorageGeneration_1!G:G,StorageGeneration_1!$A:$A,$B$109,StorageGeneration_1!$B:$B,$H114)</f>
        <v>95.214103455515868</v>
      </c>
      <c r="N114" s="1">
        <f>SUMIFS(StorageGeneration_1!H:H,StorageGeneration_1!$A:$A,$B$109,StorageGeneration_1!$B:$B,$H114)</f>
        <v>125.02976120890175</v>
      </c>
      <c r="O114" s="1">
        <f>SUMIFS(StorageGeneration_1!I:I,StorageGeneration_1!$A:$A,$B$109,StorageGeneration_1!$B:$B,$H114)</f>
        <v>94.617639160167244</v>
      </c>
      <c r="P114" s="1">
        <f>SUMIFS(StorageGeneration_1!J:J,StorageGeneration_1!$A:$A,$B$109,StorageGeneration_1!$B:$B,$H114)</f>
        <v>54.704747135539499</v>
      </c>
      <c r="Q114" s="1">
        <f>SUMIFS(StorageGeneration_1!K:K,StorageGeneration_1!$A:$A,$B$109,StorageGeneration_1!$B:$B,$H114)</f>
        <v>332.76901506484074</v>
      </c>
      <c r="R114" s="1">
        <f>SUMIFS(StorageGeneration_1!L:L,StorageGeneration_1!$A:$A,$B$109,StorageGeneration_1!$B:$B,$H114)</f>
        <v>433.4346441616284</v>
      </c>
      <c r="S114" s="1">
        <f>SUMIFS(StorageGeneration_1!M:M,StorageGeneration_1!$A:$A,$B$109,StorageGeneration_1!$B:$B,$H114)</f>
        <v>504.8606707670337</v>
      </c>
      <c r="T114" s="1">
        <f>SUMIFS(StorageGeneration_1!N:N,StorageGeneration_1!$A:$A,$B$109,StorageGeneration_1!$B:$B,$H114)</f>
        <v>1026.5904343695054</v>
      </c>
      <c r="U114" s="1">
        <f>SUMIFS(StorageGeneration_1!O:O,StorageGeneration_1!$A:$A,$B$109,StorageGeneration_1!$B:$B,$H114)</f>
        <v>1138.0949629112063</v>
      </c>
      <c r="V114" s="1">
        <f>SUMIFS(StorageGeneration_1!P:P,StorageGeneration_1!$A:$A,$B$109,StorageGeneration_1!$B:$B,$H114)</f>
        <v>477.37703377265865</v>
      </c>
      <c r="W114" s="1">
        <f>SUMIFS(StorageGeneration_1!Q:Q,StorageGeneration_1!$A:$A,$B$109,StorageGeneration_1!$B:$B,$H114)</f>
        <v>1910.3361425434414</v>
      </c>
      <c r="X114" s="1">
        <f>SUMIFS(StorageGeneration_1!R:R,StorageGeneration_1!$A:$A,$B$109,StorageGeneration_1!$B:$B,$H114)</f>
        <v>2040.2851548766964</v>
      </c>
      <c r="Y114" s="1">
        <f>SUMIFS(StorageGeneration_1!S:S,StorageGeneration_1!$A:$A,$B$109,StorageGeneration_1!$B:$B,$H114)</f>
        <v>1808.2791753702531</v>
      </c>
      <c r="Z114" s="1">
        <f>SUMIFS(StorageGeneration_1!T:T,StorageGeneration_1!$A:$A,$B$109,StorageGeneration_1!$B:$B,$H114)</f>
        <v>1973.4353951790445</v>
      </c>
      <c r="AA114" s="1">
        <f>SUMIFS(StorageGeneration_1!U:U,StorageGeneration_1!$A:$A,$B$109,StorageGeneration_1!$B:$B,$H114)</f>
        <v>1842.587995402027</v>
      </c>
      <c r="AB114" s="1">
        <f>SUMIFS(StorageGeneration_1!V:V,StorageGeneration_1!$A:$A,$B$109,StorageGeneration_1!$B:$B,$H114)</f>
        <v>1196.8364066992995</v>
      </c>
      <c r="AC114" s="1">
        <f>SUMIFS(StorageGeneration_1!W:W,StorageGeneration_1!$A:$A,$B$109,StorageGeneration_1!$B:$B,$H114)</f>
        <v>1424.2110018416674</v>
      </c>
    </row>
    <row r="115" spans="1:30">
      <c r="H115" s="25" t="s">
        <v>119</v>
      </c>
      <c r="I115" s="1">
        <f>SUMIFS(StorageGeneration_1!C:C,StorageGeneration_1!$A:$A,$B$109,StorageGeneration_1!$B:$B,$H115)</f>
        <v>206.57490737987999</v>
      </c>
      <c r="J115" s="1">
        <f>SUMIFS(StorageGeneration_1!D:D,StorageGeneration_1!$A:$A,$B$109,StorageGeneration_1!$B:$B,$H115)</f>
        <v>229.20902988304326</v>
      </c>
      <c r="K115" s="1">
        <f>SUMIFS(StorageGeneration_1!E:E,StorageGeneration_1!$A:$A,$B$109,StorageGeneration_1!$B:$B,$H115)</f>
        <v>252.56041877155209</v>
      </c>
      <c r="L115" s="1">
        <f>SUMIFS(StorageGeneration_1!F:F,StorageGeneration_1!$A:$A,$B$109,StorageGeneration_1!$B:$B,$H115)</f>
        <v>296.12479875570415</v>
      </c>
      <c r="M115" s="1">
        <f>SUMIFS(StorageGeneration_1!G:G,StorageGeneration_1!$A:$A,$B$109,StorageGeneration_1!$B:$B,$H115)</f>
        <v>349.34269476928017</v>
      </c>
      <c r="N115" s="1">
        <f>SUMIFS(StorageGeneration_1!H:H,StorageGeneration_1!$A:$A,$B$109,StorageGeneration_1!$B:$B,$H115)</f>
        <v>402.47612454576114</v>
      </c>
      <c r="O115" s="1">
        <f>SUMIFS(StorageGeneration_1!I:I,StorageGeneration_1!$A:$A,$B$109,StorageGeneration_1!$B:$B,$H115)</f>
        <v>442.82623365846086</v>
      </c>
      <c r="P115" s="1">
        <f>SUMIFS(StorageGeneration_1!J:J,StorageGeneration_1!$A:$A,$B$109,StorageGeneration_1!$B:$B,$H115)</f>
        <v>470.36714676717935</v>
      </c>
      <c r="Q115" s="1">
        <f>SUMIFS(StorageGeneration_1!K:K,StorageGeneration_1!$A:$A,$B$109,StorageGeneration_1!$B:$B,$H115)</f>
        <v>517.49236582692822</v>
      </c>
      <c r="R115" s="1">
        <f>SUMIFS(StorageGeneration_1!L:L,StorageGeneration_1!$A:$A,$B$109,StorageGeneration_1!$B:$B,$H115)</f>
        <v>562.52522436840752</v>
      </c>
      <c r="S115" s="1">
        <f>SUMIFS(StorageGeneration_1!M:M,StorageGeneration_1!$A:$A,$B$109,StorageGeneration_1!$B:$B,$H115)</f>
        <v>609.82121952911621</v>
      </c>
      <c r="T115" s="1">
        <f>SUMIFS(StorageGeneration_1!N:N,StorageGeneration_1!$A:$A,$B$109,StorageGeneration_1!$B:$B,$H115)</f>
        <v>653.2691427283529</v>
      </c>
      <c r="U115" s="1">
        <f>SUMIFS(StorageGeneration_1!O:O,StorageGeneration_1!$A:$A,$B$109,StorageGeneration_1!$B:$B,$H115)</f>
        <v>682.06057190966374</v>
      </c>
      <c r="V115" s="1">
        <f>SUMIFS(StorageGeneration_1!P:P,StorageGeneration_1!$A:$A,$B$109,StorageGeneration_1!$B:$B,$H115)</f>
        <v>705.70709539148856</v>
      </c>
      <c r="W115" s="1">
        <f>SUMIFS(StorageGeneration_1!Q:Q,StorageGeneration_1!$A:$A,$B$109,StorageGeneration_1!$B:$B,$H115)</f>
        <v>714.32998098919325</v>
      </c>
      <c r="X115" s="1">
        <f>SUMIFS(StorageGeneration_1!R:R,StorageGeneration_1!$A:$A,$B$109,StorageGeneration_1!$B:$B,$H115)</f>
        <v>732.65131566634057</v>
      </c>
      <c r="Y115" s="1">
        <f>SUMIFS(StorageGeneration_1!S:S,StorageGeneration_1!$A:$A,$B$109,StorageGeneration_1!$B:$B,$H115)</f>
        <v>742.53656484180215</v>
      </c>
      <c r="Z115" s="1">
        <f>SUMIFS(StorageGeneration_1!T:T,StorageGeneration_1!$A:$A,$B$109,StorageGeneration_1!$B:$B,$H115)</f>
        <v>757.54136767440696</v>
      </c>
      <c r="AA115" s="1">
        <f>SUMIFS(StorageGeneration_1!U:U,StorageGeneration_1!$A:$A,$B$109,StorageGeneration_1!$B:$B,$H115)</f>
        <v>779.06484807880895</v>
      </c>
      <c r="AB115" s="1">
        <f>SUMIFS(StorageGeneration_1!V:V,StorageGeneration_1!$A:$A,$B$109,StorageGeneration_1!$B:$B,$H115)</f>
        <v>806.41390271289231</v>
      </c>
      <c r="AC115" s="1">
        <f>SUMIFS(StorageGeneration_1!W:W,StorageGeneration_1!$A:$A,$B$109,StorageGeneration_1!$B:$B,$H115)</f>
        <v>822.25745876549024</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116</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0</v>
      </c>
      <c r="M129" s="1">
        <f>SUMIFS(DispatchableCapacity_1!G:G,DispatchableCapacity_1!$A:$A,$B$125,DispatchableCapacity_1!$B:$B,$H129)</f>
        <v>0</v>
      </c>
      <c r="N129" s="1">
        <f>SUMIFS(DispatchableCapacity_1!H:H,DispatchableCapacity_1!$A:$A,$B$125,DispatchableCapacity_1!$B:$B,$H129)</f>
        <v>0</v>
      </c>
      <c r="O129" s="1">
        <f>SUMIFS(DispatchableCapacity_1!I:I,DispatchableCapacity_1!$A:$A,$B$125,DispatchableCapacity_1!$B:$B,$H129)</f>
        <v>0</v>
      </c>
      <c r="P129" s="1">
        <f>SUMIFS(DispatchableCapacity_1!J:J,DispatchableCapacity_1!$A:$A,$B$125,DispatchableCapacity_1!$B:$B,$H129)</f>
        <v>0</v>
      </c>
      <c r="Q129" s="1">
        <f>SUMIFS(DispatchableCapacity_1!K:K,DispatchableCapacity_1!$A:$A,$B$125,DispatchableCapacity_1!$B:$B,$H129)</f>
        <v>0</v>
      </c>
      <c r="R129" s="1">
        <f>SUMIFS(DispatchableCapacity_1!L:L,DispatchableCapacity_1!$A:$A,$B$125,DispatchableCapacity_1!$B:$B,$H129)</f>
        <v>0</v>
      </c>
      <c r="S129" s="1">
        <f>SUMIFS(DispatchableCapacity_1!M:M,DispatchableCapacity_1!$A:$A,$B$125,DispatchableCapacity_1!$B:$B,$H129)</f>
        <v>0</v>
      </c>
      <c r="T129" s="1">
        <f>SUMIFS(DispatchableCapacity_1!N:N,DispatchableCapacity_1!$A:$A,$B$125,DispatchableCapacity_1!$B:$B,$H129)</f>
        <v>1022.62843638</v>
      </c>
      <c r="U129" s="1">
        <f>SUMIFS(DispatchableCapacity_1!O:O,DispatchableCapacity_1!$A:$A,$B$125,DispatchableCapacity_1!$B:$B,$H129)</f>
        <v>1022.62843638</v>
      </c>
      <c r="V129" s="1">
        <f>SUMIFS(DispatchableCapacity_1!P:P,DispatchableCapacity_1!$A:$A,$B$125,DispatchableCapacity_1!$B:$B,$H129)</f>
        <v>1172.7952414199999</v>
      </c>
      <c r="W129" s="1">
        <f>SUMIFS(DispatchableCapacity_1!Q:Q,DispatchableCapacity_1!$A:$A,$B$125,DispatchableCapacity_1!$B:$B,$H129)</f>
        <v>1728.5646643199998</v>
      </c>
      <c r="X129" s="1">
        <f>SUMIFS(DispatchableCapacity_1!R:R,DispatchableCapacity_1!$A:$A,$B$125,DispatchableCapacity_1!$B:$B,$H129)</f>
        <v>1728.5646643199998</v>
      </c>
      <c r="Y129" s="1">
        <f>SUMIFS(DispatchableCapacity_1!S:S,DispatchableCapacity_1!$A:$A,$B$125,DispatchableCapacity_1!$B:$B,$H129)</f>
        <v>2149.6976902200004</v>
      </c>
      <c r="Z129" s="1">
        <f>SUMIFS(DispatchableCapacity_1!T:T,DispatchableCapacity_1!$A:$A,$B$125,DispatchableCapacity_1!$B:$B,$H129)</f>
        <v>2465.4968703600007</v>
      </c>
      <c r="AA129" s="1">
        <f>SUMIFS(DispatchableCapacity_1!U:U,DispatchableCapacity_1!$A:$A,$B$125,DispatchableCapacity_1!$B:$B,$H129)</f>
        <v>3319.4345841600002</v>
      </c>
      <c r="AB129" s="1">
        <f>SUMIFS(DispatchableCapacity_1!V:V,DispatchableCapacity_1!$A:$A,$B$125,DispatchableCapacity_1!$B:$B,$H129)</f>
        <v>3319.4345841600002</v>
      </c>
      <c r="AC129" s="1">
        <f>SUMIFS(DispatchableCapacity_1!W:W,DispatchableCapacity_1!$A:$A,$B$125,DispatchableCapacity_1!$B:$B,$H129)</f>
        <v>4273.1318240999999</v>
      </c>
    </row>
    <row r="130" spans="8:29">
      <c r="H130" s="25" t="s">
        <v>117</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129</v>
      </c>
      <c r="I131" s="1">
        <f>SUMIFS(DispatchableCapacity_1!C:C,DispatchableCapacity_1!$A:$A,$B$125,DispatchableCapacity_1!$B:$B,$H131)</f>
        <v>36.957130923235411</v>
      </c>
      <c r="J131" s="1">
        <f>SUMIFS(DispatchableCapacity_1!D:D,DispatchableCapacity_1!$A:$A,$B$125,DispatchableCapacity_1!$B:$B,$H131)</f>
        <v>24.566232745635407</v>
      </c>
      <c r="K131" s="1">
        <f>SUMIFS(DispatchableCapacity_1!E:E,DispatchableCapacity_1!$A:$A,$B$125,DispatchableCapacity_1!$B:$B,$H131)</f>
        <v>13.416948541835403</v>
      </c>
      <c r="L131" s="1">
        <f>SUMIFS(DispatchableCapacity_1!F:F,DispatchableCapacity_1!$A:$A,$B$125,DispatchableCapacity_1!$B:$B,$H131)</f>
        <v>3.3702996502354097</v>
      </c>
      <c r="M131" s="1">
        <f>SUMIFS(DispatchableCapacity_1!G:G,DispatchableCapacity_1!$A:$A,$B$125,DispatchableCapacity_1!$B:$B,$H131)</f>
        <v>-5.6652672878645944</v>
      </c>
      <c r="N131" s="1">
        <f>SUMIFS(DispatchableCapacity_1!H:H,DispatchableCapacity_1!$A:$A,$B$125,DispatchableCapacity_1!$B:$B,$H131)</f>
        <v>-13.788371611464584</v>
      </c>
      <c r="O131" s="1">
        <f>SUMIFS(DispatchableCapacity_1!I:I,DispatchableCapacity_1!$A:$A,$B$125,DispatchableCapacity_1!$B:$B,$H131)</f>
        <v>-21.096441384164599</v>
      </c>
      <c r="P131" s="1">
        <f>SUMIFS(DispatchableCapacity_1!J:J,DispatchableCapacity_1!$A:$A,$B$125,DispatchableCapacity_1!$B:$B,$H131)</f>
        <v>-27.672103574364584</v>
      </c>
      <c r="Q131" s="1">
        <f>SUMIFS(DispatchableCapacity_1!K:K,DispatchableCapacity_1!$A:$A,$B$125,DispatchableCapacity_1!$B:$B,$H131)</f>
        <v>-33.595123712164593</v>
      </c>
      <c r="R131" s="1">
        <f>SUMIFS(DispatchableCapacity_1!L:L,DispatchableCapacity_1!$A:$A,$B$125,DispatchableCapacity_1!$B:$B,$H131)</f>
        <v>173.83585940903538</v>
      </c>
      <c r="S131" s="1">
        <f>SUMIFS(DispatchableCapacity_1!M:M,DispatchableCapacity_1!$A:$A,$B$125,DispatchableCapacity_1!$B:$B,$H131)</f>
        <v>569.82736405303535</v>
      </c>
      <c r="T131" s="1">
        <f>SUMIFS(DispatchableCapacity_1!N:N,DispatchableCapacity_1!$A:$A,$B$125,DispatchableCapacity_1!$B:$B,$H131)</f>
        <v>1493.5859055465353</v>
      </c>
      <c r="U131" s="1">
        <f>SUMIFS(DispatchableCapacity_1!O:O,DispatchableCapacity_1!$A:$A,$B$125,DispatchableCapacity_1!$B:$B,$H131)</f>
        <v>1840.945580895635</v>
      </c>
      <c r="V131" s="1">
        <f>SUMIFS(DispatchableCapacity_1!P:P,DispatchableCapacity_1!$A:$A,$B$125,DispatchableCapacity_1!$B:$B,$H131)</f>
        <v>2096.1268910743347</v>
      </c>
      <c r="W131" s="1">
        <f>SUMIFS(DispatchableCapacity_1!Q:Q,DispatchableCapacity_1!$A:$A,$B$125,DispatchableCapacity_1!$B:$B,$H131)</f>
        <v>2108.0448065099354</v>
      </c>
      <c r="X131" s="1">
        <f>SUMIFS(DispatchableCapacity_1!R:R,DispatchableCapacity_1!$A:$A,$B$125,DispatchableCapacity_1!$B:$B,$H131)</f>
        <v>2117.8950855524354</v>
      </c>
      <c r="Y131" s="1">
        <f>SUMIFS(DispatchableCapacity_1!S:S,DispatchableCapacity_1!$A:$A,$B$125,DispatchableCapacity_1!$B:$B,$H131)</f>
        <v>2128.4513123319352</v>
      </c>
      <c r="Z131" s="1">
        <f>SUMIFS(DispatchableCapacity_1!T:T,DispatchableCapacity_1!$A:$A,$B$125,DispatchableCapacity_1!$B:$B,$H131)</f>
        <v>2141.4515416312352</v>
      </c>
      <c r="AA131" s="1">
        <f>SUMIFS(DispatchableCapacity_1!U:U,DispatchableCapacity_1!$A:$A,$B$125,DispatchableCapacity_1!$B:$B,$H131)</f>
        <v>2156.9276387366353</v>
      </c>
      <c r="AB131" s="1">
        <f>SUMIFS(DispatchableCapacity_1!V:V,DispatchableCapacity_1!$A:$A,$B$125,DispatchableCapacity_1!$B:$B,$H131)</f>
        <v>2166.6403824557356</v>
      </c>
      <c r="AC131" s="1">
        <f>SUMIFS(DispatchableCapacity_1!W:W,DispatchableCapacity_1!$A:$A,$B$125,DispatchableCapacity_1!$B:$B,$H131)</f>
        <v>2175.4957437849357</v>
      </c>
    </row>
    <row r="132" spans="8:29">
      <c r="H132" s="25" t="s">
        <v>130</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20</v>
      </c>
      <c r="N132" s="1">
        <f>SUMIFS(DispatchableCapacity_1!H:H,DispatchableCapacity_1!$A:$A,$B$125,DispatchableCapacity_1!$B:$B,$H132)</f>
        <v>20</v>
      </c>
      <c r="O132" s="1">
        <f>SUMIFS(DispatchableCapacity_1!I:I,DispatchableCapacity_1!$A:$A,$B$125,DispatchableCapacity_1!$B:$B,$H132)</f>
        <v>20</v>
      </c>
      <c r="P132" s="1">
        <f>SUMIFS(DispatchableCapacity_1!J:J,DispatchableCapacity_1!$A:$A,$B$125,DispatchableCapacity_1!$B:$B,$H132)</f>
        <v>20</v>
      </c>
      <c r="Q132" s="1">
        <f>SUMIFS(DispatchableCapacity_1!K:K,DispatchableCapacity_1!$A:$A,$B$125,DispatchableCapacity_1!$B:$B,$H132)</f>
        <v>20</v>
      </c>
      <c r="R132" s="1">
        <f>SUMIFS(DispatchableCapacity_1!L:L,DispatchableCapacity_1!$A:$A,$B$125,DispatchableCapacity_1!$B:$B,$H132)</f>
        <v>20</v>
      </c>
      <c r="S132" s="1">
        <f>SUMIFS(DispatchableCapacity_1!M:M,DispatchableCapacity_1!$A:$A,$B$125,DispatchableCapacity_1!$B:$B,$H132)</f>
        <v>20</v>
      </c>
      <c r="T132" s="1">
        <f>SUMIFS(DispatchableCapacity_1!N:N,DispatchableCapacity_1!$A:$A,$B$125,DispatchableCapacity_1!$B:$B,$H132)</f>
        <v>20</v>
      </c>
      <c r="U132" s="1">
        <f>SUMIFS(DispatchableCapacity_1!O:O,DispatchableCapacity_1!$A:$A,$B$125,DispatchableCapacity_1!$B:$B,$H132)</f>
        <v>66.801899030000001</v>
      </c>
      <c r="V132" s="1">
        <f>SUMIFS(DispatchableCapacity_1!P:P,DispatchableCapacity_1!$A:$A,$B$125,DispatchableCapacity_1!$B:$B,$H132)</f>
        <v>284.13652094999998</v>
      </c>
      <c r="W132" s="1">
        <f>SUMIFS(DispatchableCapacity_1!Q:Q,DispatchableCapacity_1!$A:$A,$B$125,DispatchableCapacity_1!$B:$B,$H132)</f>
        <v>927.56355990999998</v>
      </c>
      <c r="X132" s="1">
        <f>SUMIFS(DispatchableCapacity_1!R:R,DispatchableCapacity_1!$A:$A,$B$125,DispatchableCapacity_1!$B:$B,$H132)</f>
        <v>927.56355990999998</v>
      </c>
      <c r="Y132" s="1">
        <f>SUMIFS(DispatchableCapacity_1!S:S,DispatchableCapacity_1!$A:$A,$B$125,DispatchableCapacity_1!$B:$B,$H132)</f>
        <v>1023.79859689</v>
      </c>
      <c r="Z132" s="1">
        <f>SUMIFS(DispatchableCapacity_1!T:T,DispatchableCapacity_1!$A:$A,$B$125,DispatchableCapacity_1!$B:$B,$H132)</f>
        <v>1287.4101482299998</v>
      </c>
      <c r="AA132" s="1">
        <f>SUMIFS(DispatchableCapacity_1!U:U,DispatchableCapacity_1!$A:$A,$B$125,DispatchableCapacity_1!$B:$B,$H132)</f>
        <v>1674.5793283999999</v>
      </c>
      <c r="AB132" s="1">
        <f>SUMIFS(DispatchableCapacity_1!V:V,DispatchableCapacity_1!$A:$A,$B$125,DispatchableCapacity_1!$B:$B,$H132)</f>
        <v>1674.5793283999999</v>
      </c>
      <c r="AC132" s="1">
        <f>SUMIFS(DispatchableCapacity_1!W:W,DispatchableCapacity_1!$A:$A,$B$125,DispatchableCapacity_1!$B:$B,$H132)</f>
        <v>1712.5014509399998</v>
      </c>
    </row>
    <row r="133" spans="8:29">
      <c r="H133" s="25" t="s">
        <v>131</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2040</v>
      </c>
      <c r="U133" s="1">
        <f>SUMIFS(DispatchableCapacity_1!O:O,DispatchableCapacity_1!$A:$A,$B$125,DispatchableCapacity_1!$B:$B,$H133)</f>
        <v>2040</v>
      </c>
      <c r="V133" s="1">
        <f>SUMIFS(DispatchableCapacity_1!P:P,DispatchableCapacity_1!$A:$A,$B$125,DispatchableCapacity_1!$B:$B,$H133)</f>
        <v>2040</v>
      </c>
      <c r="W133" s="1">
        <f>SUMIFS(DispatchableCapacity_1!Q:Q,DispatchableCapacity_1!$A:$A,$B$125,DispatchableCapacity_1!$B:$B,$H133)</f>
        <v>2040</v>
      </c>
      <c r="X133" s="1">
        <f>SUMIFS(DispatchableCapacity_1!R:R,DispatchableCapacity_1!$A:$A,$B$125,DispatchableCapacity_1!$B:$B,$H133)</f>
        <v>2040</v>
      </c>
      <c r="Y133" s="1">
        <f>SUMIFS(DispatchableCapacity_1!S:S,DispatchableCapacity_1!$A:$A,$B$125,DispatchableCapacity_1!$B:$B,$H133)</f>
        <v>2040</v>
      </c>
      <c r="Z133" s="1">
        <f>SUMIFS(DispatchableCapacity_1!T:T,DispatchableCapacity_1!$A:$A,$B$125,DispatchableCapacity_1!$B:$B,$H133)</f>
        <v>2040</v>
      </c>
      <c r="AA133" s="1">
        <f>SUMIFS(DispatchableCapacity_1!U:U,DispatchableCapacity_1!$A:$A,$B$125,DispatchableCapacity_1!$B:$B,$H133)</f>
        <v>2040</v>
      </c>
      <c r="AB133" s="1">
        <f>SUMIFS(DispatchableCapacity_1!V:V,DispatchableCapacity_1!$A:$A,$B$125,DispatchableCapacity_1!$B:$B,$H133)</f>
        <v>2040</v>
      </c>
      <c r="AC133" s="1">
        <f>SUMIFS(DispatchableCapacity_1!W:W,DispatchableCapacity_1!$A:$A,$B$125,DispatchableCapacity_1!$B:$B,$H133)</f>
        <v>2040</v>
      </c>
    </row>
    <row r="134" spans="8:29">
      <c r="H134" s="25" t="s">
        <v>124</v>
      </c>
      <c r="I134" s="1">
        <f>SUMIFS(DispatchableCapacity_1!C:C,DispatchableCapacity_1!$A:$A,$B$125,DispatchableCapacity_1!$B:$B,$H134)</f>
        <v>-100.43866151980686</v>
      </c>
      <c r="J134" s="1">
        <f>SUMIFS(DispatchableCapacity_1!D:D,DispatchableCapacity_1!$A:$A,$B$125,DispatchableCapacity_1!$B:$B,$H134)</f>
        <v>-98.538750474031318</v>
      </c>
      <c r="K134" s="1">
        <f>SUMIFS(DispatchableCapacity_1!E:E,DispatchableCapacity_1!$A:$A,$B$125,DispatchableCapacity_1!$B:$B,$H134)</f>
        <v>-98.547133316341956</v>
      </c>
      <c r="L134" s="1">
        <f>SUMIFS(DispatchableCapacity_1!F:F,DispatchableCapacity_1!$A:$A,$B$125,DispatchableCapacity_1!$B:$B,$H134)</f>
        <v>-97.544035399665106</v>
      </c>
      <c r="M134" s="1">
        <f>SUMIFS(DispatchableCapacity_1!G:G,DispatchableCapacity_1!$A:$A,$B$125,DispatchableCapacity_1!$B:$B,$H134)</f>
        <v>-98.891263580848431</v>
      </c>
      <c r="N134" s="1">
        <f>SUMIFS(DispatchableCapacity_1!H:H,DispatchableCapacity_1!$A:$A,$B$125,DispatchableCapacity_1!$B:$B,$H134)</f>
        <v>-97.767834897710216</v>
      </c>
      <c r="O134" s="1">
        <f>SUMIFS(DispatchableCapacity_1!I:I,DispatchableCapacity_1!$A:$A,$B$125,DispatchableCapacity_1!$B:$B,$H134)</f>
        <v>-97.225027496295795</v>
      </c>
      <c r="P134" s="1">
        <f>SUMIFS(DispatchableCapacity_1!J:J,DispatchableCapacity_1!$A:$A,$B$125,DispatchableCapacity_1!$B:$B,$H134)</f>
        <v>-94.15036652598269</v>
      </c>
      <c r="Q134" s="1">
        <f>SUMIFS(DispatchableCapacity_1!K:K,DispatchableCapacity_1!$A:$A,$B$125,DispatchableCapacity_1!$B:$B,$H134)</f>
        <v>-92.227320984561729</v>
      </c>
      <c r="R134" s="1">
        <f>SUMIFS(DispatchableCapacity_1!L:L,DispatchableCapacity_1!$A:$A,$B$125,DispatchableCapacity_1!$B:$B,$H134)</f>
        <v>-90.688108193079586</v>
      </c>
      <c r="S134" s="1">
        <f>SUMIFS(DispatchableCapacity_1!M:M,DispatchableCapacity_1!$A:$A,$B$125,DispatchableCapacity_1!$B:$B,$H134)</f>
        <v>-87.885939221515684</v>
      </c>
      <c r="T134" s="1">
        <f>SUMIFS(DispatchableCapacity_1!N:N,DispatchableCapacity_1!$A:$A,$B$125,DispatchableCapacity_1!$B:$B,$H134)</f>
        <v>-87.106727509210359</v>
      </c>
      <c r="U134" s="1">
        <f>SUMIFS(DispatchableCapacity_1!O:O,DispatchableCapacity_1!$A:$A,$B$125,DispatchableCapacity_1!$B:$B,$H134)</f>
        <v>-86.026434497248005</v>
      </c>
      <c r="V134" s="1">
        <f>SUMIFS(DispatchableCapacity_1!P:P,DispatchableCapacity_1!$A:$A,$B$125,DispatchableCapacity_1!$B:$B,$H134)</f>
        <v>-83.207919441119117</v>
      </c>
      <c r="W134" s="1">
        <f>SUMIFS(DispatchableCapacity_1!Q:Q,DispatchableCapacity_1!$A:$A,$B$125,DispatchableCapacity_1!$B:$B,$H134)</f>
        <v>-81.257451242361086</v>
      </c>
      <c r="X134" s="1">
        <f>SUMIFS(DispatchableCapacity_1!R:R,DispatchableCapacity_1!$A:$A,$B$125,DispatchableCapacity_1!$B:$B,$H134)</f>
        <v>-78.229632490284885</v>
      </c>
      <c r="Y134" s="1">
        <f>SUMIFS(DispatchableCapacity_1!S:S,DispatchableCapacity_1!$A:$A,$B$125,DispatchableCapacity_1!$B:$B,$H134)</f>
        <v>-74.496005260392764</v>
      </c>
      <c r="Z134" s="1">
        <f>SUMIFS(DispatchableCapacity_1!T:T,DispatchableCapacity_1!$A:$A,$B$125,DispatchableCapacity_1!$B:$B,$H134)</f>
        <v>-72.186851593561101</v>
      </c>
      <c r="AA134" s="1">
        <f>SUMIFS(DispatchableCapacity_1!U:U,DispatchableCapacity_1!$A:$A,$B$125,DispatchableCapacity_1!$B:$B,$H134)</f>
        <v>-67.567201007972741</v>
      </c>
      <c r="AB134" s="1">
        <f>SUMIFS(DispatchableCapacity_1!V:V,DispatchableCapacity_1!$A:$A,$B$125,DispatchableCapacity_1!$B:$B,$H134)</f>
        <v>-64.341358553847726</v>
      </c>
      <c r="AC134" s="1">
        <f>SUMIFS(DispatchableCapacity_1!W:W,DispatchableCapacity_1!$A:$A,$B$125,DispatchableCapacity_1!$B:$B,$H134)</f>
        <v>-61.394551636151263</v>
      </c>
    </row>
    <row r="135" spans="8:29">
      <c r="H135" s="25" t="s">
        <v>133</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134</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7418</v>
      </c>
      <c r="U137" s="1">
        <f>SUMIFS(Retirements_1!O$13:O$18,Retirements_1!$A$13:$A$18,$B$125)</f>
        <v>7418</v>
      </c>
      <c r="V137" s="1">
        <f>SUMIFS(Retirements_1!P$13:P$18,Retirements_1!$A$13:$A$18,$B$125)</f>
        <v>7418</v>
      </c>
      <c r="W137" s="1">
        <f>SUMIFS(Retirements_1!Q$13:Q$18,Retirements_1!$A$13:$A$18,$B$125)</f>
        <v>8154.848</v>
      </c>
      <c r="X137" s="1">
        <f>SUMIFS(Retirements_1!R$13:R$18,Retirements_1!$A$13:$A$18,$B$125)</f>
        <v>8590.143</v>
      </c>
      <c r="Y137" s="1">
        <f>SUMIFS(Retirements_1!S$13:S$18,Retirements_1!$A$13:$A$18,$B$125)</f>
        <v>8644.8479999999981</v>
      </c>
      <c r="Z137" s="1">
        <f>SUMIFS(Retirements_1!T$13:T$18,Retirements_1!$A$13:$A$18,$B$125)</f>
        <v>8644.8479999999981</v>
      </c>
      <c r="AA137" s="1">
        <f>SUMIFS(Retirements_1!U$13:U$18,Retirements_1!$A$13:$A$18,$B$125)</f>
        <v>8644.8479999999981</v>
      </c>
      <c r="AB137" s="1">
        <f>SUMIFS(Retirements_1!V$13:V$18,Retirements_1!$A$13:$A$18,$B$125)</f>
        <v>8644.8479999999981</v>
      </c>
      <c r="AC137" s="1">
        <f>SUMIFS(Retirements_1!W$13:W$18,Retirements_1!$A$13:$A$18,$B$125)</f>
        <v>8644.8479999999981</v>
      </c>
    </row>
    <row r="138" spans="8:29">
      <c r="H138" s="69" t="s">
        <v>135</v>
      </c>
      <c r="I138" s="1">
        <f>SUMIFS(DispatchableCapacity_1!C:C,DispatchableCapacity_1!$A:$A,$B$125,DispatchableCapacity_1!$B:$B,$H138)</f>
        <v>0</v>
      </c>
      <c r="J138" s="1">
        <f>SUMIFS(DispatchableCapacity_1!D:D,DispatchableCapacity_1!$A:$A,$B$125,DispatchableCapacity_1!$B:$B,$H138)</f>
        <v>739.99999999999989</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2419.9999999999991</v>
      </c>
      <c r="N138" s="1">
        <f>SUMIFS(DispatchableCapacity_1!H:H,DispatchableCapacity_1!$A:$A,$B$125,DispatchableCapacity_1!$B:$B,$H138)</f>
        <v>2419.9999999999991</v>
      </c>
      <c r="O138" s="1">
        <f>SUMIFS(DispatchableCapacity_1!I:I,DispatchableCapacity_1!$A:$A,$B$125,DispatchableCapacity_1!$B:$B,$H138)</f>
        <v>2419.9999999999991</v>
      </c>
      <c r="P138" s="1">
        <f>SUMIFS(DispatchableCapacity_1!J:J,DispatchableCapacity_1!$A:$A,$B$125,DispatchableCapacity_1!$B:$B,$H138)</f>
        <v>3504.9999999999986</v>
      </c>
      <c r="Q138" s="1">
        <f>SUMIFS(DispatchableCapacity_1!K:K,DispatchableCapacity_1!$A:$A,$B$125,DispatchableCapacity_1!$B:$B,$H138)</f>
        <v>5174.9999999999982</v>
      </c>
      <c r="R138" s="1">
        <f>SUMIFS(DispatchableCapacity_1!L:L,DispatchableCapacity_1!$A:$A,$B$125,DispatchableCapacity_1!$B:$B,$H138)</f>
        <v>5937.4999999999991</v>
      </c>
      <c r="S138" s="1">
        <f>SUMIFS(DispatchableCapacity_1!M:M,DispatchableCapacity_1!$A:$A,$B$125,DispatchableCapacity_1!$B:$B,$H138)</f>
        <v>6312.4999999999991</v>
      </c>
      <c r="T138" s="1">
        <f>SUMIFS(DispatchableCapacity_1!N:N,DispatchableCapacity_1!$A:$A,$B$125,DispatchableCapacity_1!$B:$B,$H138)</f>
        <v>8919.8399999600024</v>
      </c>
      <c r="U138" s="1">
        <f>SUMIFS(DispatchableCapacity_1!O:O,DispatchableCapacity_1!$A:$A,$B$125,DispatchableCapacity_1!$B:$B,$H138)</f>
        <v>9436.8399999700014</v>
      </c>
      <c r="V138" s="1">
        <f>SUMIFS(DispatchableCapacity_1!P:P,DispatchableCapacity_1!$A:$A,$B$125,DispatchableCapacity_1!$B:$B,$H138)</f>
        <v>9598.8399999700014</v>
      </c>
      <c r="W138" s="1">
        <f>SUMIFS(DispatchableCapacity_1!Q:Q,DispatchableCapacity_1!$A:$A,$B$125,DispatchableCapacity_1!$B:$B,$H138)</f>
        <v>11265.687999970007</v>
      </c>
      <c r="X138" s="1">
        <f>SUMIFS(DispatchableCapacity_1!R:R,DispatchableCapacity_1!$A:$A,$B$125,DispatchableCapacity_1!$B:$B,$H138)</f>
        <v>11700.982999970005</v>
      </c>
      <c r="Y138" s="1">
        <f>SUMIFS(DispatchableCapacity_1!S:S,DispatchableCapacity_1!$A:$A,$B$125,DispatchableCapacity_1!$B:$B,$H138)</f>
        <v>12371.087999960006</v>
      </c>
      <c r="Z138" s="1">
        <f>SUMIFS(DispatchableCapacity_1!T:T,DispatchableCapacity_1!$A:$A,$B$125,DispatchableCapacity_1!$B:$B,$H138)</f>
        <v>12371.087999960006</v>
      </c>
      <c r="AA138" s="1">
        <f>SUMIFS(DispatchableCapacity_1!U:U,DispatchableCapacity_1!$A:$A,$B$125,DispatchableCapacity_1!$B:$B,$H138)</f>
        <v>13454.487999960005</v>
      </c>
      <c r="AB138" s="1">
        <f>SUMIFS(DispatchableCapacity_1!V:V,DispatchableCapacity_1!$A:$A,$B$125,DispatchableCapacity_1!$B:$B,$H138)</f>
        <v>13574.487999960005</v>
      </c>
      <c r="AC138" s="1">
        <f>SUMIFS(DispatchableCapacity_1!W:W,DispatchableCapacity_1!$A:$A,$B$125,DispatchableCapacity_1!$B:$B,$H138)</f>
        <v>13574.487999960005</v>
      </c>
    </row>
    <row r="140" spans="8:29">
      <c r="H140" s="90" t="s">
        <v>250</v>
      </c>
    </row>
    <row r="141" spans="8:29">
      <c r="I141" s="87"/>
    </row>
    <row r="145" spans="1:30" s="63" customFormat="1" ht="26.5"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CaseName_1</f>
        <v>Slow Change (Counterfactual)</v>
      </c>
      <c r="I149" s="21">
        <f>SUM(J149:AD149)</f>
        <v>2120.7083592143549</v>
      </c>
      <c r="J149" s="21">
        <f>Emissions_1!C4</f>
        <v>121.31714465443112</v>
      </c>
      <c r="K149" s="21">
        <f>Emissions_1!D4</f>
        <v>120.76088407077856</v>
      </c>
      <c r="L149" s="21">
        <f>Emissions_1!E4</f>
        <v>120.79602999113811</v>
      </c>
      <c r="M149" s="21">
        <f>Emissions_1!F4</f>
        <v>114.95067627233796</v>
      </c>
      <c r="N149" s="21">
        <f>Emissions_1!G4</f>
        <v>112.83571646747521</v>
      </c>
      <c r="O149" s="21">
        <f>Emissions_1!H4</f>
        <v>110.51135190401754</v>
      </c>
      <c r="P149" s="21">
        <f>Emissions_1!I4</f>
        <v>117.57580996716484</v>
      </c>
      <c r="Q149" s="21">
        <f>Emissions_1!J4</f>
        <v>109.08316399451665</v>
      </c>
      <c r="R149" s="21">
        <f>Emissions_1!K4</f>
        <v>91.673708363464101</v>
      </c>
      <c r="S149" s="21">
        <f>Emissions_1!L4</f>
        <v>95.190967008422632</v>
      </c>
      <c r="T149" s="21">
        <f>Emissions_1!M4</f>
        <v>88.542721134399144</v>
      </c>
      <c r="U149" s="21">
        <f>Emissions_1!N4</f>
        <v>91.618663794754866</v>
      </c>
      <c r="V149" s="21">
        <f>Emissions_1!O4</f>
        <v>93.340469501123891</v>
      </c>
      <c r="W149" s="21">
        <f>Emissions_1!P4</f>
        <v>90.611756739694883</v>
      </c>
      <c r="X149" s="21">
        <f>Emissions_1!Q4</f>
        <v>90.522363900599018</v>
      </c>
      <c r="Y149" s="21">
        <f>Emissions_1!R4</f>
        <v>89.974726969239669</v>
      </c>
      <c r="Z149" s="21">
        <f>Emissions_1!S4</f>
        <v>95.352161486766292</v>
      </c>
      <c r="AA149" s="21">
        <f>Emissions_1!T4</f>
        <v>91.997977443155364</v>
      </c>
      <c r="AB149" s="21">
        <f>Emissions_1!U4</f>
        <v>92.291477700016458</v>
      </c>
      <c r="AC149" s="21">
        <f>Emissions_1!V4</f>
        <v>94.084485433704188</v>
      </c>
      <c r="AD149" s="21">
        <f>Emissions_1!W4</f>
        <v>87.676102417154354</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-5968</v>
      </c>
      <c r="U167" s="1">
        <f>SUMIFS(Capacity_1!P:P,Capacity_1!$A:$A,$B$164,Capacity_1!$B:$B,$H167)-SUMIFS(Capacity_1!$C:$C,Capacity_1!$A:$A,$B$164,Capacity_1!$B:$B,$H167)</f>
        <v>-5968</v>
      </c>
      <c r="V167" s="1">
        <f>SUMIFS(Capacity_1!Q:Q,Capacity_1!$A:$A,$B$164,Capacity_1!$B:$B,$H167)-SUMIFS(Capacity_1!$C:$C,Capacity_1!$A:$A,$B$164,Capacity_1!$B:$B,$H167)</f>
        <v>-5968</v>
      </c>
      <c r="W167" s="1">
        <f>SUMIFS(Capacity_1!R:R,Capacity_1!$A:$A,$B$164,Capacity_1!$B:$B,$H167)-SUMIFS(Capacity_1!$C:$C,Capacity_1!$A:$A,$B$164,Capacity_1!$B:$B,$H167)</f>
        <v>-6704.848</v>
      </c>
      <c r="X167" s="1">
        <f>SUMIFS(Capacity_1!S:S,Capacity_1!$A:$A,$B$164,Capacity_1!$B:$B,$H167)-SUMIFS(Capacity_1!$C:$C,Capacity_1!$A:$A,$B$164,Capacity_1!$B:$B,$H167)</f>
        <v>-7140.143</v>
      </c>
      <c r="Y167" s="1">
        <f>SUMIFS(Capacity_1!T:T,Capacity_1!$A:$A,$B$164,Capacity_1!$B:$B,$H167)-SUMIFS(Capacity_1!$C:$C,Capacity_1!$A:$A,$B$164,Capacity_1!$B:$B,$H167)</f>
        <v>-7194.8479999999981</v>
      </c>
      <c r="Z167" s="1">
        <f>SUMIFS(Capacity_1!U:U,Capacity_1!$A:$A,$B$164,Capacity_1!$B:$B,$H167)-SUMIFS(Capacity_1!$C:$C,Capacity_1!$A:$A,$B$164,Capacity_1!$B:$B,$H167)</f>
        <v>-7194.8479999999981</v>
      </c>
      <c r="AA167" s="1">
        <f>SUMIFS(Capacity_1!V:V,Capacity_1!$A:$A,$B$164,Capacity_1!$B:$B,$H167)-SUMIFS(Capacity_1!$C:$C,Capacity_1!$A:$A,$B$164,Capacity_1!$B:$B,$H167)</f>
        <v>-7194.8479999999981</v>
      </c>
      <c r="AB167" s="1">
        <f>SUMIFS(Capacity_1!W:W,Capacity_1!$A:$A,$B$164,Capacity_1!$B:$B,$H167)-SUMIFS(Capacity_1!$C:$C,Capacity_1!$A:$A,$B$164,Capacity_1!$B:$B,$H167)</f>
        <v>-7194.8479999999981</v>
      </c>
      <c r="AC167" s="1">
        <f>SUMIFS(Capacity_1!X:X,Capacity_1!$A:$A,$B$164,Capacity_1!$B:$B,$H167)-SUMIFS(Capacity_1!$C:$C,Capacity_1!$A:$A,$B$164,Capacity_1!$B:$B,$H167)</f>
        <v>-7194.8479999999981</v>
      </c>
    </row>
    <row r="168" spans="1:30">
      <c r="H168" s="77" t="s">
        <v>114</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115</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116</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0</v>
      </c>
      <c r="M170" s="1">
        <f>SUMIFS(Capacity_1!H:H,Capacity_1!$A:$A,$B$164,Capacity_1!$B:$B,$H170)-SUMIFS(Capacity_1!$C:$C,Capacity_1!$A:$A,$B$164,Capacity_1!$B:$B,$H170)</f>
        <v>0</v>
      </c>
      <c r="N170" s="1">
        <f>SUMIFS(Capacity_1!I:I,Capacity_1!$A:$A,$B$164,Capacity_1!$B:$B,$H170)-SUMIFS(Capacity_1!$C:$C,Capacity_1!$A:$A,$B$164,Capacity_1!$B:$B,$H170)</f>
        <v>0</v>
      </c>
      <c r="O170" s="1">
        <f>SUMIFS(Capacity_1!J:J,Capacity_1!$A:$A,$B$164,Capacity_1!$B:$B,$H170)-SUMIFS(Capacity_1!$C:$C,Capacity_1!$A:$A,$B$164,Capacity_1!$B:$B,$H170)</f>
        <v>0</v>
      </c>
      <c r="P170" s="1">
        <f>SUMIFS(Capacity_1!K:K,Capacity_1!$A:$A,$B$164,Capacity_1!$B:$B,$H170)-SUMIFS(Capacity_1!$C:$C,Capacity_1!$A:$A,$B$164,Capacity_1!$B:$B,$H170)</f>
        <v>0</v>
      </c>
      <c r="Q170" s="1">
        <f>SUMIFS(Capacity_1!L:L,Capacity_1!$A:$A,$B$164,Capacity_1!$B:$B,$H170)-SUMIFS(Capacity_1!$C:$C,Capacity_1!$A:$A,$B$164,Capacity_1!$B:$B,$H170)</f>
        <v>0</v>
      </c>
      <c r="R170" s="1">
        <f>SUMIFS(Capacity_1!M:M,Capacity_1!$A:$A,$B$164,Capacity_1!$B:$B,$H170)-SUMIFS(Capacity_1!$C:$C,Capacity_1!$A:$A,$B$164,Capacity_1!$B:$B,$H170)</f>
        <v>-382.5</v>
      </c>
      <c r="S170" s="1">
        <f>SUMIFS(Capacity_1!N:N,Capacity_1!$A:$A,$B$164,Capacity_1!$B:$B,$H170)-SUMIFS(Capacity_1!$C:$C,Capacity_1!$A:$A,$B$164,Capacity_1!$B:$B,$H170)</f>
        <v>-382.5</v>
      </c>
      <c r="T170" s="1">
        <f>SUMIFS(Capacity_1!O:O,Capacity_1!$A:$A,$B$164,Capacity_1!$B:$B,$H170)-SUMIFS(Capacity_1!$C:$C,Capacity_1!$A:$A,$B$164,Capacity_1!$B:$B,$H170)</f>
        <v>405.78843642000083</v>
      </c>
      <c r="U170" s="1">
        <f>SUMIFS(Capacity_1!P:P,Capacity_1!$A:$A,$B$164,Capacity_1!$B:$B,$H170)-SUMIFS(Capacity_1!$C:$C,Capacity_1!$A:$A,$B$164,Capacity_1!$B:$B,$H170)</f>
        <v>-56.211563589999969</v>
      </c>
      <c r="V170" s="1">
        <f>SUMIFS(Capacity_1!Q:Q,Capacity_1!$A:$A,$B$164,Capacity_1!$B:$B,$H170)-SUMIFS(Capacity_1!$C:$C,Capacity_1!$A:$A,$B$164,Capacity_1!$B:$B,$H170)</f>
        <v>-23.044758549999642</v>
      </c>
      <c r="W170" s="1">
        <f>SUMIFS(Capacity_1!R:R,Capacity_1!$A:$A,$B$164,Capacity_1!$B:$B,$H170)-SUMIFS(Capacity_1!$C:$C,Capacity_1!$A:$A,$B$164,Capacity_1!$B:$B,$H170)</f>
        <v>402.72466435000024</v>
      </c>
      <c r="X170" s="1">
        <f>SUMIFS(Capacity_1!S:S,Capacity_1!$A:$A,$B$164,Capacity_1!$B:$B,$H170)-SUMIFS(Capacity_1!$C:$C,Capacity_1!$A:$A,$B$164,Capacity_1!$B:$B,$H170)</f>
        <v>402.72466435000024</v>
      </c>
      <c r="Y170" s="1">
        <f>SUMIFS(Capacity_1!T:T,Capacity_1!$A:$A,$B$164,Capacity_1!$B:$B,$H170)-SUMIFS(Capacity_1!$C:$C,Capacity_1!$A:$A,$B$164,Capacity_1!$B:$B,$H170)</f>
        <v>823.85769024999991</v>
      </c>
      <c r="Z170" s="1">
        <f>SUMIFS(Capacity_1!U:U,Capacity_1!$A:$A,$B$164,Capacity_1!$B:$B,$H170)-SUMIFS(Capacity_1!$C:$C,Capacity_1!$A:$A,$B$164,Capacity_1!$B:$B,$H170)</f>
        <v>1139.6568703900002</v>
      </c>
      <c r="AA170" s="1">
        <f>SUMIFS(Capacity_1!V:V,Capacity_1!$A:$A,$B$164,Capacity_1!$B:$B,$H170)-SUMIFS(Capacity_1!$C:$C,Capacity_1!$A:$A,$B$164,Capacity_1!$B:$B,$H170)</f>
        <v>1553.5945841899993</v>
      </c>
      <c r="AB170" s="1">
        <f>SUMIFS(Capacity_1!W:W,Capacity_1!$A:$A,$B$164,Capacity_1!$B:$B,$H170)-SUMIFS(Capacity_1!$C:$C,Capacity_1!$A:$A,$B$164,Capacity_1!$B:$B,$H170)</f>
        <v>1433.5945841899993</v>
      </c>
      <c r="AC170" s="1">
        <f>SUMIFS(Capacity_1!X:X,Capacity_1!$A:$A,$B$164,Capacity_1!$B:$B,$H170)-SUMIFS(Capacity_1!$C:$C,Capacity_1!$A:$A,$B$164,Capacity_1!$B:$B,$H170)</f>
        <v>2387.2918241299994</v>
      </c>
    </row>
    <row r="171" spans="1:30">
      <c r="H171" s="77" t="s">
        <v>117</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118</v>
      </c>
      <c r="I172" s="1">
        <f>SUMIFS(Capacity_1!D:D,Capacity_1!$A:$A,$B$164,Capacity_1!$B:$B,$H172)-SUMIFS(Capacity_1!$C:$C,Capacity_1!$A:$A,$B$164,Capacity_1!$B:$B,$H172)</f>
        <v>8.9566676096255833</v>
      </c>
      <c r="J172" s="1">
        <f>SUMIFS(Capacity_1!E:E,Capacity_1!$A:$A,$B$164,Capacity_1!$B:$B,$H172)-SUMIFS(Capacity_1!$C:$C,Capacity_1!$A:$A,$B$164,Capacity_1!$B:$B,$H172)</f>
        <v>16.565769432025718</v>
      </c>
      <c r="K172" s="1">
        <f>SUMIFS(Capacity_1!F:F,Capacity_1!$A:$A,$B$164,Capacity_1!$B:$B,$H172)-SUMIFS(Capacity_1!$C:$C,Capacity_1!$A:$A,$B$164,Capacity_1!$B:$B,$H172)</f>
        <v>5.4164852282256106</v>
      </c>
      <c r="L172" s="1">
        <f>SUMIFS(Capacity_1!G:G,Capacity_1!$A:$A,$B$164,Capacity_1!$B:$B,$H172)-SUMIFS(Capacity_1!$C:$C,Capacity_1!$A:$A,$B$164,Capacity_1!$B:$B,$H172)</f>
        <v>2035.3698363366257</v>
      </c>
      <c r="M172" s="1">
        <f>SUMIFS(Capacity_1!H:H,Capacity_1!$A:$A,$B$164,Capacity_1!$B:$B,$H172)-SUMIFS(Capacity_1!$C:$C,Capacity_1!$A:$A,$B$164,Capacity_1!$B:$B,$H172)</f>
        <v>2026.3342693985255</v>
      </c>
      <c r="N172" s="1">
        <f>SUMIFS(Capacity_1!I:I,Capacity_1!$A:$A,$B$164,Capacity_1!$B:$B,$H172)-SUMIFS(Capacity_1!$C:$C,Capacity_1!$A:$A,$B$164,Capacity_1!$B:$B,$H172)</f>
        <v>2018.2111650749252</v>
      </c>
      <c r="O172" s="1">
        <f>SUMIFS(Capacity_1!J:J,Capacity_1!$A:$A,$B$164,Capacity_1!$B:$B,$H172)-SUMIFS(Capacity_1!$C:$C,Capacity_1!$A:$A,$B$164,Capacity_1!$B:$B,$H172)</f>
        <v>2010.9030953022257</v>
      </c>
      <c r="P172" s="1">
        <f>SUMIFS(Capacity_1!K:K,Capacity_1!$A:$A,$B$164,Capacity_1!$B:$B,$H172)-SUMIFS(Capacity_1!$C:$C,Capacity_1!$A:$A,$B$164,Capacity_1!$B:$B,$H172)</f>
        <v>2004.327433112026</v>
      </c>
      <c r="Q172" s="1">
        <f>SUMIFS(Capacity_1!L:L,Capacity_1!$A:$A,$B$164,Capacity_1!$B:$B,$H172)-SUMIFS(Capacity_1!$C:$C,Capacity_1!$A:$A,$B$164,Capacity_1!$B:$B,$H172)</f>
        <v>1998.4044129742256</v>
      </c>
      <c r="R172" s="1">
        <f>SUMIFS(Capacity_1!M:M,Capacity_1!$A:$A,$B$164,Capacity_1!$B:$B,$H172)-SUMIFS(Capacity_1!$C:$C,Capacity_1!$A:$A,$B$164,Capacity_1!$B:$B,$H172)</f>
        <v>2175.8353960954259</v>
      </c>
      <c r="S172" s="1">
        <f>SUMIFS(Capacity_1!N:N,Capacity_1!$A:$A,$B$164,Capacity_1!$B:$B,$H172)-SUMIFS(Capacity_1!$C:$C,Capacity_1!$A:$A,$B$164,Capacity_1!$B:$B,$H172)</f>
        <v>2571.8269007394256</v>
      </c>
      <c r="T172" s="1">
        <f>SUMIFS(Capacity_1!O:O,Capacity_1!$A:$A,$B$164,Capacity_1!$B:$B,$H172)-SUMIFS(Capacity_1!$C:$C,Capacity_1!$A:$A,$B$164,Capacity_1!$B:$B,$H172)</f>
        <v>3495.5854422329262</v>
      </c>
      <c r="U172" s="1">
        <f>SUMIFS(Capacity_1!P:P,Capacity_1!$A:$A,$B$164,Capacity_1!$B:$B,$H172)-SUMIFS(Capacity_1!$C:$C,Capacity_1!$A:$A,$B$164,Capacity_1!$B:$B,$H172)</f>
        <v>3834.7470166120252</v>
      </c>
      <c r="V172" s="1">
        <f>SUMIFS(Capacity_1!Q:Q,Capacity_1!$A:$A,$B$164,Capacity_1!$B:$B,$H172)-SUMIFS(Capacity_1!$C:$C,Capacity_1!$A:$A,$B$164,Capacity_1!$B:$B,$H172)</f>
        <v>4262.2629487107261</v>
      </c>
      <c r="W172" s="1">
        <f>SUMIFS(Capacity_1!R:R,Capacity_1!$A:$A,$B$164,Capacity_1!$B:$B,$H172)-SUMIFS(Capacity_1!$C:$C,Capacity_1!$A:$A,$B$164,Capacity_1!$B:$B,$H172)</f>
        <v>4917.6079031063255</v>
      </c>
      <c r="X172" s="1">
        <f>SUMIFS(Capacity_1!S:S,Capacity_1!$A:$A,$B$164,Capacity_1!$B:$B,$H172)-SUMIFS(Capacity_1!$C:$C,Capacity_1!$A:$A,$B$164,Capacity_1!$B:$B,$H172)</f>
        <v>4927.4581821488264</v>
      </c>
      <c r="Y172" s="1">
        <f>SUMIFS(Capacity_1!T:T,Capacity_1!$A:$A,$B$164,Capacity_1!$B:$B,$H172)-SUMIFS(Capacity_1!$C:$C,Capacity_1!$A:$A,$B$164,Capacity_1!$B:$B,$H172)</f>
        <v>5034.2494459083264</v>
      </c>
      <c r="Z172" s="1">
        <f>SUMIFS(Capacity_1!U:U,Capacity_1!$A:$A,$B$164,Capacity_1!$B:$B,$H172)-SUMIFS(Capacity_1!$C:$C,Capacity_1!$A:$A,$B$164,Capacity_1!$B:$B,$H172)</f>
        <v>5310.8612265476258</v>
      </c>
      <c r="AA172" s="1">
        <f>SUMIFS(Capacity_1!V:V,Capacity_1!$A:$A,$B$164,Capacity_1!$B:$B,$H172)-SUMIFS(Capacity_1!$C:$C,Capacity_1!$A:$A,$B$164,Capacity_1!$B:$B,$H172)</f>
        <v>5713.5065038230241</v>
      </c>
      <c r="AB172" s="1">
        <f>SUMIFS(Capacity_1!W:W,Capacity_1!$A:$A,$B$164,Capacity_1!$B:$B,$H172)-SUMIFS(Capacity_1!$C:$C,Capacity_1!$A:$A,$B$164,Capacity_1!$B:$B,$H172)</f>
        <v>5723.2192475421252</v>
      </c>
      <c r="AC172" s="1">
        <f>SUMIFS(Capacity_1!X:X,Capacity_1!$A:$A,$B$164,Capacity_1!$B:$B,$H172)-SUMIFS(Capacity_1!$C:$C,Capacity_1!$A:$A,$B$164,Capacity_1!$B:$B,$H172)</f>
        <v>5769.9967314113255</v>
      </c>
    </row>
    <row r="173" spans="1:30">
      <c r="H173" s="76" t="s">
        <v>119</v>
      </c>
      <c r="I173" s="1">
        <f>SUMIFS(Capacity_1!D:D,Capacity_1!$A:$A,$B$164,Capacity_1!$B:$B,$H173)-SUMIFS(Capacity_1!$C:$C,Capacity_1!$A:$A,$B$164,Capacity_1!$B:$B,$H173)</f>
        <v>20.89889108942657</v>
      </c>
      <c r="J173" s="1">
        <f>SUMIFS(Capacity_1!E:E,Capacity_1!$A:$A,$B$164,Capacity_1!$B:$B,$H173)-SUMIFS(Capacity_1!$C:$C,Capacity_1!$A:$A,$B$164,Capacity_1!$B:$B,$H173)</f>
        <v>56.149475348600447</v>
      </c>
      <c r="K173" s="1">
        <f>SUMIFS(Capacity_1!F:F,Capacity_1!$A:$A,$B$164,Capacity_1!$B:$B,$H173)-SUMIFS(Capacity_1!$C:$C,Capacity_1!$A:$A,$B$164,Capacity_1!$B:$B,$H173)</f>
        <v>90.71229909884778</v>
      </c>
      <c r="L173" s="1">
        <f>SUMIFS(Capacity_1!G:G,Capacity_1!$A:$A,$B$164,Capacity_1!$B:$B,$H173)-SUMIFS(Capacity_1!$C:$C,Capacity_1!$A:$A,$B$164,Capacity_1!$B:$B,$H173)</f>
        <v>167.27809752669987</v>
      </c>
      <c r="M173" s="1">
        <f>SUMIFS(Capacity_1!H:H,Capacity_1!$A:$A,$B$164,Capacity_1!$B:$B,$H173)-SUMIFS(Capacity_1!$C:$C,Capacity_1!$A:$A,$B$164,Capacity_1!$B:$B,$H173)</f>
        <v>249.15283743534786</v>
      </c>
      <c r="N173" s="1">
        <f>SUMIFS(Capacity_1!I:I,Capacity_1!$A:$A,$B$164,Capacity_1!$B:$B,$H173)-SUMIFS(Capacity_1!$C:$C,Capacity_1!$A:$A,$B$164,Capacity_1!$B:$B,$H173)</f>
        <v>304.31170156263789</v>
      </c>
      <c r="O173" s="1">
        <f>SUMIFS(Capacity_1!J:J,Capacity_1!$A:$A,$B$164,Capacity_1!$B:$B,$H173)-SUMIFS(Capacity_1!$C:$C,Capacity_1!$A:$A,$B$164,Capacity_1!$B:$B,$H173)</f>
        <v>348.74677271752552</v>
      </c>
      <c r="P173" s="1">
        <f>SUMIFS(Capacity_1!K:K,Capacity_1!$A:$A,$B$164,Capacity_1!$B:$B,$H173)-SUMIFS(Capacity_1!$C:$C,Capacity_1!$A:$A,$B$164,Capacity_1!$B:$B,$H173)</f>
        <v>382.52199928595127</v>
      </c>
      <c r="Q173" s="1">
        <f>SUMIFS(Capacity_1!L:L,Capacity_1!$A:$A,$B$164,Capacity_1!$B:$B,$H173)-SUMIFS(Capacity_1!$C:$C,Capacity_1!$A:$A,$B$164,Capacity_1!$B:$B,$H173)</f>
        <v>480.23542707530515</v>
      </c>
      <c r="R173" s="1">
        <f>SUMIFS(Capacity_1!M:M,Capacity_1!$A:$A,$B$164,Capacity_1!$B:$B,$H173)-SUMIFS(Capacity_1!$C:$C,Capacity_1!$A:$A,$B$164,Capacity_1!$B:$B,$H173)</f>
        <v>509.72253923740283</v>
      </c>
      <c r="S173" s="1">
        <f>SUMIFS(Capacity_1!N:N,Capacity_1!$A:$A,$B$164,Capacity_1!$B:$B,$H173)-SUMIFS(Capacity_1!$C:$C,Capacity_1!$A:$A,$B$164,Capacity_1!$B:$B,$H173)</f>
        <v>594.26068653304651</v>
      </c>
      <c r="T173" s="1">
        <f>SUMIFS(Capacity_1!O:O,Capacity_1!$A:$A,$B$164,Capacity_1!$B:$B,$H173)-SUMIFS(Capacity_1!$C:$C,Capacity_1!$A:$A,$B$164,Capacity_1!$B:$B,$H173)</f>
        <v>641.75585207171434</v>
      </c>
      <c r="U173" s="1">
        <f>SUMIFS(Capacity_1!P:P,Capacity_1!$A:$A,$B$164,Capacity_1!$B:$B,$H173)-SUMIFS(Capacity_1!$C:$C,Capacity_1!$A:$A,$B$164,Capacity_1!$B:$B,$H173)</f>
        <v>689.20046587875208</v>
      </c>
      <c r="V173" s="1">
        <f>SUMIFS(Capacity_1!Q:Q,Capacity_1!$A:$A,$B$164,Capacity_1!$B:$B,$H173)-SUMIFS(Capacity_1!$C:$C,Capacity_1!$A:$A,$B$164,Capacity_1!$B:$B,$H173)</f>
        <v>716.63271460489477</v>
      </c>
      <c r="W173" s="1">
        <f>SUMIFS(Capacity_1!R:R,Capacity_1!$A:$A,$B$164,Capacity_1!$B:$B,$H173)-SUMIFS(Capacity_1!$C:$C,Capacity_1!$A:$A,$B$164,Capacity_1!$B:$B,$H173)</f>
        <v>736.82262918162087</v>
      </c>
      <c r="X173" s="1">
        <f>SUMIFS(Capacity_1!S:S,Capacity_1!$A:$A,$B$164,Capacity_1!$B:$B,$H173)-SUMIFS(Capacity_1!$C:$C,Capacity_1!$A:$A,$B$164,Capacity_1!$B:$B,$H173)</f>
        <v>736.81180542260427</v>
      </c>
      <c r="Y173" s="1">
        <f>SUMIFS(Capacity_1!T:T,Capacity_1!$A:$A,$B$164,Capacity_1!$B:$B,$H173)-SUMIFS(Capacity_1!$C:$C,Capacity_1!$A:$A,$B$164,Capacity_1!$B:$B,$H173)</f>
        <v>746.17989235113691</v>
      </c>
      <c r="Z173" s="1">
        <f>SUMIFS(Capacity_1!U:U,Capacity_1!$A:$A,$B$164,Capacity_1!$B:$B,$H173)-SUMIFS(Capacity_1!$C:$C,Capacity_1!$A:$A,$B$164,Capacity_1!$B:$B,$H173)</f>
        <v>777.81056835801269</v>
      </c>
      <c r="AA173" s="1">
        <f>SUMIFS(Capacity_1!V:V,Capacity_1!$A:$A,$B$164,Capacity_1!$B:$B,$H173)-SUMIFS(Capacity_1!$C:$C,Capacity_1!$A:$A,$B$164,Capacity_1!$B:$B,$H173)</f>
        <v>829.18164093430732</v>
      </c>
      <c r="AB173" s="1">
        <f>SUMIFS(Capacity_1!W:W,Capacity_1!$A:$A,$B$164,Capacity_1!$B:$B,$H173)-SUMIFS(Capacity_1!$C:$C,Capacity_1!$A:$A,$B$164,Capacity_1!$B:$B,$H173)</f>
        <v>841.52150912103184</v>
      </c>
      <c r="AC173" s="1">
        <f>SUMIFS(Capacity_1!X:X,Capacity_1!$A:$A,$B$164,Capacity_1!$B:$B,$H173)-SUMIFS(Capacity_1!$C:$C,Capacity_1!$A:$A,$B$164,Capacity_1!$B:$B,$H173)</f>
        <v>853.58336207249317</v>
      </c>
    </row>
    <row r="174" spans="1:30">
      <c r="H174" s="77" t="s">
        <v>120</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1087.2000000000007</v>
      </c>
      <c r="L174" s="1">
        <f>SUMIFS(Capacity_1!G:G,Capacity_1!$A:$A,$B$164,Capacity_1!$B:$B,$H174)-SUMIFS(Capacity_1!$C:$C,Capacity_1!$A:$A,$B$164,Capacity_1!$B:$B,$H174)</f>
        <v>1227</v>
      </c>
      <c r="M174" s="1">
        <f>SUMIFS(Capacity_1!H:H,Capacity_1!$A:$A,$B$164,Capacity_1!$B:$B,$H174)-SUMIFS(Capacity_1!$C:$C,Capacity_1!$A:$A,$B$164,Capacity_1!$B:$B,$H174)</f>
        <v>1547</v>
      </c>
      <c r="N174" s="1">
        <f>SUMIFS(Capacity_1!I:I,Capacity_1!$A:$A,$B$164,Capacity_1!$B:$B,$H174)-SUMIFS(Capacity_1!$C:$C,Capacity_1!$A:$A,$B$164,Capacity_1!$B:$B,$H174)</f>
        <v>1867.0000000000018</v>
      </c>
      <c r="O174" s="1">
        <f>SUMIFS(Capacity_1!J:J,Capacity_1!$A:$A,$B$164,Capacity_1!$B:$B,$H174)-SUMIFS(Capacity_1!$C:$C,Capacity_1!$A:$A,$B$164,Capacity_1!$B:$B,$H174)</f>
        <v>2187</v>
      </c>
      <c r="P174" s="1">
        <f>SUMIFS(Capacity_1!K:K,Capacity_1!$A:$A,$B$164,Capacity_1!$B:$B,$H174)-SUMIFS(Capacity_1!$C:$C,Capacity_1!$A:$A,$B$164,Capacity_1!$B:$B,$H174)</f>
        <v>2507</v>
      </c>
      <c r="Q174" s="1">
        <f>SUMIFS(Capacity_1!L:L,Capacity_1!$A:$A,$B$164,Capacity_1!$B:$B,$H174)-SUMIFS(Capacity_1!$C:$C,Capacity_1!$A:$A,$B$164,Capacity_1!$B:$B,$H174)</f>
        <v>2736.25</v>
      </c>
      <c r="R174" s="1">
        <f>SUMIFS(Capacity_1!M:M,Capacity_1!$A:$A,$B$164,Capacity_1!$B:$B,$H174)-SUMIFS(Capacity_1!$C:$C,Capacity_1!$A:$A,$B$164,Capacity_1!$B:$B,$H174)</f>
        <v>2690.25</v>
      </c>
      <c r="S174" s="1">
        <f>SUMIFS(Capacity_1!N:N,Capacity_1!$A:$A,$B$164,Capacity_1!$B:$B,$H174)-SUMIFS(Capacity_1!$C:$C,Capacity_1!$A:$A,$B$164,Capacity_1!$B:$B,$H174)</f>
        <v>2690.25</v>
      </c>
      <c r="T174" s="1">
        <f>SUMIFS(Capacity_1!O:O,Capacity_1!$A:$A,$B$164,Capacity_1!$B:$B,$H174)-SUMIFS(Capacity_1!$C:$C,Capacity_1!$A:$A,$B$164,Capacity_1!$B:$B,$H174)</f>
        <v>2690.25</v>
      </c>
      <c r="U174" s="1">
        <f>SUMIFS(Capacity_1!P:P,Capacity_1!$A:$A,$B$164,Capacity_1!$B:$B,$H174)-SUMIFS(Capacity_1!$C:$C,Capacity_1!$A:$A,$B$164,Capacity_1!$B:$B,$H174)</f>
        <v>2411.5500000000011</v>
      </c>
      <c r="V174" s="1">
        <f>SUMIFS(Capacity_1!Q:Q,Capacity_1!$A:$A,$B$164,Capacity_1!$B:$B,$H174)-SUMIFS(Capacity_1!$C:$C,Capacity_1!$A:$A,$B$164,Capacity_1!$B:$B,$H174)</f>
        <v>2411.5500000000011</v>
      </c>
      <c r="W174" s="1">
        <f>SUMIFS(Capacity_1!R:R,Capacity_1!$A:$A,$B$164,Capacity_1!$B:$B,$H174)-SUMIFS(Capacity_1!$C:$C,Capacity_1!$A:$A,$B$164,Capacity_1!$B:$B,$H174)</f>
        <v>2259.6500000000015</v>
      </c>
      <c r="X174" s="1">
        <f>SUMIFS(Capacity_1!S:S,Capacity_1!$A:$A,$B$164,Capacity_1!$B:$B,$H174)-SUMIFS(Capacity_1!$C:$C,Capacity_1!$A:$A,$B$164,Capacity_1!$B:$B,$H174)</f>
        <v>2090.6500000000015</v>
      </c>
      <c r="Y174" s="1">
        <f>SUMIFS(Capacity_1!T:T,Capacity_1!$A:$A,$B$164,Capacity_1!$B:$B,$H174)-SUMIFS(Capacity_1!$C:$C,Capacity_1!$A:$A,$B$164,Capacity_1!$B:$B,$H174)</f>
        <v>1958.4500000000025</v>
      </c>
      <c r="Z174" s="1">
        <f>SUMIFS(Capacity_1!U:U,Capacity_1!$A:$A,$B$164,Capacity_1!$B:$B,$H174)-SUMIFS(Capacity_1!$C:$C,Capacity_1!$A:$A,$B$164,Capacity_1!$B:$B,$H174)</f>
        <v>1928.4500000000025</v>
      </c>
      <c r="AA174" s="1">
        <f>SUMIFS(Capacity_1!V:V,Capacity_1!$A:$A,$B$164,Capacity_1!$B:$B,$H174)-SUMIFS(Capacity_1!$C:$C,Capacity_1!$A:$A,$B$164,Capacity_1!$B:$B,$H174)</f>
        <v>1977.5056822100014</v>
      </c>
      <c r="AB174" s="1">
        <f>SUMIFS(Capacity_1!W:W,Capacity_1!$A:$A,$B$164,Capacity_1!$B:$B,$H174)-SUMIFS(Capacity_1!$C:$C,Capacity_1!$A:$A,$B$164,Capacity_1!$B:$B,$H174)</f>
        <v>2032.4008923300007</v>
      </c>
      <c r="AC174" s="1">
        <f>SUMIFS(Capacity_1!X:X,Capacity_1!$A:$A,$B$164,Capacity_1!$B:$B,$H174)-SUMIFS(Capacity_1!$C:$C,Capacity_1!$A:$A,$B$164,Capacity_1!$B:$B,$H174)</f>
        <v>1997.3500000000004</v>
      </c>
    </row>
    <row r="175" spans="1:30">
      <c r="H175" s="77" t="s">
        <v>121</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990</v>
      </c>
      <c r="M175" s="1">
        <f>SUMIFS(Capacity_1!H:H,Capacity_1!$A:$A,$B$164,Capacity_1!$B:$B,$H175)-SUMIFS(Capacity_1!$C:$C,Capacity_1!$A:$A,$B$164,Capacity_1!$B:$B,$H175)</f>
        <v>1090</v>
      </c>
      <c r="N175" s="1">
        <f>SUMIFS(Capacity_1!I:I,Capacity_1!$A:$A,$B$164,Capacity_1!$B:$B,$H175)-SUMIFS(Capacity_1!$C:$C,Capacity_1!$A:$A,$B$164,Capacity_1!$B:$B,$H175)</f>
        <v>1190</v>
      </c>
      <c r="O175" s="1">
        <f>SUMIFS(Capacity_1!J:J,Capacity_1!$A:$A,$B$164,Capacity_1!$B:$B,$H175)-SUMIFS(Capacity_1!$C:$C,Capacity_1!$A:$A,$B$164,Capacity_1!$B:$B,$H175)</f>
        <v>1290</v>
      </c>
      <c r="P175" s="1">
        <f>SUMIFS(Capacity_1!K:K,Capacity_1!$A:$A,$B$164,Capacity_1!$B:$B,$H175)-SUMIFS(Capacity_1!$C:$C,Capacity_1!$A:$A,$B$164,Capacity_1!$B:$B,$H175)</f>
        <v>1390</v>
      </c>
      <c r="Q175" s="1">
        <f>SUMIFS(Capacity_1!L:L,Capacity_1!$A:$A,$B$164,Capacity_1!$B:$B,$H175)-SUMIFS(Capacity_1!$C:$C,Capacity_1!$A:$A,$B$164,Capacity_1!$B:$B,$H175)</f>
        <v>1490</v>
      </c>
      <c r="R175" s="1">
        <f>SUMIFS(Capacity_1!M:M,Capacity_1!$A:$A,$B$164,Capacity_1!$B:$B,$H175)-SUMIFS(Capacity_1!$C:$C,Capacity_1!$A:$A,$B$164,Capacity_1!$B:$B,$H175)</f>
        <v>1490</v>
      </c>
      <c r="S175" s="1">
        <f>SUMIFS(Capacity_1!N:N,Capacity_1!$A:$A,$B$164,Capacity_1!$B:$B,$H175)-SUMIFS(Capacity_1!$C:$C,Capacity_1!$A:$A,$B$164,Capacity_1!$B:$B,$H175)</f>
        <v>1490</v>
      </c>
      <c r="T175" s="1">
        <f>SUMIFS(Capacity_1!O:O,Capacity_1!$A:$A,$B$164,Capacity_1!$B:$B,$H175)-SUMIFS(Capacity_1!$C:$C,Capacity_1!$A:$A,$B$164,Capacity_1!$B:$B,$H175)</f>
        <v>1827.6669339500004</v>
      </c>
      <c r="U175" s="1">
        <f>SUMIFS(Capacity_1!P:P,Capacity_1!$A:$A,$B$164,Capacity_1!$B:$B,$H175)-SUMIFS(Capacity_1!$C:$C,Capacity_1!$A:$A,$B$164,Capacity_1!$B:$B,$H175)</f>
        <v>1827.6669339500004</v>
      </c>
      <c r="V175" s="1">
        <f>SUMIFS(Capacity_1!Q:Q,Capacity_1!$A:$A,$B$164,Capacity_1!$B:$B,$H175)-SUMIFS(Capacity_1!$C:$C,Capacity_1!$A:$A,$B$164,Capacity_1!$B:$B,$H175)</f>
        <v>1827.6669339500004</v>
      </c>
      <c r="W175" s="1">
        <f>SUMIFS(Capacity_1!R:R,Capacity_1!$A:$A,$B$164,Capacity_1!$B:$B,$H175)-SUMIFS(Capacity_1!$C:$C,Capacity_1!$A:$A,$B$164,Capacity_1!$B:$B,$H175)</f>
        <v>2192.1092430499993</v>
      </c>
      <c r="X175" s="1">
        <f>SUMIFS(Capacity_1!S:S,Capacity_1!$A:$A,$B$164,Capacity_1!$B:$B,$H175)-SUMIFS(Capacity_1!$C:$C,Capacity_1!$A:$A,$B$164,Capacity_1!$B:$B,$H175)</f>
        <v>2350.543712409999</v>
      </c>
      <c r="Y175" s="1">
        <f>SUMIFS(Capacity_1!T:T,Capacity_1!$A:$A,$B$164,Capacity_1!$B:$B,$H175)-SUMIFS(Capacity_1!$C:$C,Capacity_1!$A:$A,$B$164,Capacity_1!$B:$B,$H175)</f>
        <v>3425</v>
      </c>
      <c r="Z175" s="1">
        <f>SUMIFS(Capacity_1!U:U,Capacity_1!$A:$A,$B$164,Capacity_1!$B:$B,$H175)-SUMIFS(Capacity_1!$C:$C,Capacity_1!$A:$A,$B$164,Capacity_1!$B:$B,$H175)</f>
        <v>3425</v>
      </c>
      <c r="AA175" s="1">
        <f>SUMIFS(Capacity_1!V:V,Capacity_1!$A:$A,$B$164,Capacity_1!$B:$B,$H175)-SUMIFS(Capacity_1!$C:$C,Capacity_1!$A:$A,$B$164,Capacity_1!$B:$B,$H175)</f>
        <v>3480</v>
      </c>
      <c r="AB175" s="1">
        <f>SUMIFS(Capacity_1!W:W,Capacity_1!$A:$A,$B$164,Capacity_1!$B:$B,$H175)-SUMIFS(Capacity_1!$C:$C,Capacity_1!$A:$A,$B$164,Capacity_1!$B:$B,$H175)</f>
        <v>3480</v>
      </c>
      <c r="AC175" s="1">
        <f>SUMIFS(Capacity_1!X:X,Capacity_1!$A:$A,$B$164,Capacity_1!$B:$B,$H175)-SUMIFS(Capacity_1!$C:$C,Capacity_1!$A:$A,$B$164,Capacity_1!$B:$B,$H175)</f>
        <v>3480</v>
      </c>
    </row>
    <row r="176" spans="1:30">
      <c r="H176" s="77" t="s">
        <v>122</v>
      </c>
      <c r="I176" s="1">
        <f>SUMIFS(Capacity_1!D:D,Capacity_1!$A:$A,$B$164,Capacity_1!$B:$B,$H176)-SUMIFS(Capacity_1!$C:$C,Capacity_1!$A:$A,$B$164,Capacity_1!$B:$B,$H176)</f>
        <v>113.63782001521031</v>
      </c>
      <c r="J176" s="1">
        <f>SUMIFS(Capacity_1!E:E,Capacity_1!$A:$A,$B$164,Capacity_1!$B:$B,$H176)-SUMIFS(Capacity_1!$C:$C,Capacity_1!$A:$A,$B$164,Capacity_1!$B:$B,$H176)</f>
        <v>246.48874297385009</v>
      </c>
      <c r="K176" s="1">
        <f>SUMIFS(Capacity_1!F:F,Capacity_1!$A:$A,$B$164,Capacity_1!$B:$B,$H176)-SUMIFS(Capacity_1!$C:$C,Capacity_1!$A:$A,$B$164,Capacity_1!$B:$B,$H176)</f>
        <v>383.88810804442801</v>
      </c>
      <c r="L176" s="1">
        <f>SUMIFS(Capacity_1!G:G,Capacity_1!$A:$A,$B$164,Capacity_1!$B:$B,$H176)-SUMIFS(Capacity_1!$C:$C,Capacity_1!$A:$A,$B$164,Capacity_1!$B:$B,$H176)</f>
        <v>613.73901813325028</v>
      </c>
      <c r="M176" s="1">
        <f>SUMIFS(Capacity_1!H:H,Capacity_1!$A:$A,$B$164,Capacity_1!$B:$B,$H176)-SUMIFS(Capacity_1!$C:$C,Capacity_1!$A:$A,$B$164,Capacity_1!$B:$B,$H176)</f>
        <v>850.93668698675901</v>
      </c>
      <c r="N176" s="1">
        <f>SUMIFS(Capacity_1!I:I,Capacity_1!$A:$A,$B$164,Capacity_1!$B:$B,$H176)-SUMIFS(Capacity_1!$C:$C,Capacity_1!$A:$A,$B$164,Capacity_1!$B:$B,$H176)</f>
        <v>1080.1774023622365</v>
      </c>
      <c r="O176" s="1">
        <f>SUMIFS(Capacity_1!J:J,Capacity_1!$A:$A,$B$164,Capacity_1!$B:$B,$H176)-SUMIFS(Capacity_1!$C:$C,Capacity_1!$A:$A,$B$164,Capacity_1!$B:$B,$H176)</f>
        <v>1324.447844791619</v>
      </c>
      <c r="P176" s="1">
        <f>SUMIFS(Capacity_1!K:K,Capacity_1!$A:$A,$B$164,Capacity_1!$B:$B,$H176)-SUMIFS(Capacity_1!$C:$C,Capacity_1!$A:$A,$B$164,Capacity_1!$B:$B,$H176)</f>
        <v>1563.5321546598843</v>
      </c>
      <c r="Q176" s="1">
        <f>SUMIFS(Capacity_1!L:L,Capacity_1!$A:$A,$B$164,Capacity_1!$B:$B,$H176)-SUMIFS(Capacity_1!$C:$C,Capacity_1!$A:$A,$B$164,Capacity_1!$B:$B,$H176)</f>
        <v>1801.9243537013153</v>
      </c>
      <c r="R176" s="1">
        <f>SUMIFS(Capacity_1!M:M,Capacity_1!$A:$A,$B$164,Capacity_1!$B:$B,$H176)-SUMIFS(Capacity_1!$C:$C,Capacity_1!$A:$A,$B$164,Capacity_1!$B:$B,$H176)</f>
        <v>2084.2278147248107</v>
      </c>
      <c r="S176" s="1">
        <f>SUMIFS(Capacity_1!N:N,Capacity_1!$A:$A,$B$164,Capacity_1!$B:$B,$H176)-SUMIFS(Capacity_1!$C:$C,Capacity_1!$A:$A,$B$164,Capacity_1!$B:$B,$H176)</f>
        <v>2640.6910999518641</v>
      </c>
      <c r="T176" s="1">
        <f>SUMIFS(Capacity_1!O:O,Capacity_1!$A:$A,$B$164,Capacity_1!$B:$B,$H176)-SUMIFS(Capacity_1!$C:$C,Capacity_1!$A:$A,$B$164,Capacity_1!$B:$B,$H176)</f>
        <v>3175.0507514631299</v>
      </c>
      <c r="U176" s="1">
        <f>SUMIFS(Capacity_1!P:P,Capacity_1!$A:$A,$B$164,Capacity_1!$B:$B,$H176)-SUMIFS(Capacity_1!$C:$C,Capacity_1!$A:$A,$B$164,Capacity_1!$B:$B,$H176)</f>
        <v>3753.086995706959</v>
      </c>
      <c r="V176" s="1">
        <f>SUMIFS(Capacity_1!Q:Q,Capacity_1!$A:$A,$B$164,Capacity_1!$B:$B,$H176)-SUMIFS(Capacity_1!$C:$C,Capacity_1!$A:$A,$B$164,Capacity_1!$B:$B,$H176)</f>
        <v>4175.1054796991921</v>
      </c>
      <c r="W176" s="1">
        <f>SUMIFS(Capacity_1!R:R,Capacity_1!$A:$A,$B$164,Capacity_1!$B:$B,$H176)-SUMIFS(Capacity_1!$C:$C,Capacity_1!$A:$A,$B$164,Capacity_1!$B:$B,$H176)</f>
        <v>4753.2734429584798</v>
      </c>
      <c r="X176" s="1">
        <f>SUMIFS(Capacity_1!S:S,Capacity_1!$A:$A,$B$164,Capacity_1!$B:$B,$H176)-SUMIFS(Capacity_1!$C:$C,Capacity_1!$A:$A,$B$164,Capacity_1!$B:$B,$H176)</f>
        <v>5131.8698052602667</v>
      </c>
      <c r="Y176" s="1">
        <f>SUMIFS(Capacity_1!T:T,Capacity_1!$A:$A,$B$164,Capacity_1!$B:$B,$H176)-SUMIFS(Capacity_1!$C:$C,Capacity_1!$A:$A,$B$164,Capacity_1!$B:$B,$H176)</f>
        <v>5570.0970549113117</v>
      </c>
      <c r="Z176" s="1">
        <f>SUMIFS(Capacity_1!U:U,Capacity_1!$A:$A,$B$164,Capacity_1!$B:$B,$H176)-SUMIFS(Capacity_1!$C:$C,Capacity_1!$A:$A,$B$164,Capacity_1!$B:$B,$H176)</f>
        <v>5984.8779079125361</v>
      </c>
      <c r="AA176" s="1">
        <f>SUMIFS(Capacity_1!V:V,Capacity_1!$A:$A,$B$164,Capacity_1!$B:$B,$H176)-SUMIFS(Capacity_1!$C:$C,Capacity_1!$A:$A,$B$164,Capacity_1!$B:$B,$H176)</f>
        <v>6425.2383016485437</v>
      </c>
      <c r="AB176" s="1">
        <f>SUMIFS(Capacity_1!W:W,Capacity_1!$A:$A,$B$164,Capacity_1!$B:$B,$H176)-SUMIFS(Capacity_1!$C:$C,Capacity_1!$A:$A,$B$164,Capacity_1!$B:$B,$H176)</f>
        <v>7053.9912027089467</v>
      </c>
      <c r="AC176" s="1">
        <f>SUMIFS(Capacity_1!X:X,Capacity_1!$A:$A,$B$164,Capacity_1!$B:$B,$H176)-SUMIFS(Capacity_1!$C:$C,Capacity_1!$A:$A,$B$164,Capacity_1!$B:$B,$H176)</f>
        <v>7685.0480025249999</v>
      </c>
    </row>
    <row r="177" spans="1:30">
      <c r="H177" s="69" t="s">
        <v>123</v>
      </c>
      <c r="I177" s="1">
        <f>SUM(I167:I172,I179)</f>
        <v>8.518006089818698</v>
      </c>
      <c r="J177" s="1">
        <f t="shared" ref="J177:AC177" si="3">SUM(J167:J172,J179)</f>
        <v>-696.97298104200604</v>
      </c>
      <c r="K177" s="1">
        <f t="shared" si="3"/>
        <v>-2363.1306480881167</v>
      </c>
      <c r="L177" s="1">
        <f t="shared" si="3"/>
        <v>-332.17419906303991</v>
      </c>
      <c r="M177" s="1">
        <f t="shared" si="3"/>
        <v>-342.55699418232336</v>
      </c>
      <c r="N177" s="1">
        <f t="shared" si="3"/>
        <v>-349.55666982278547</v>
      </c>
      <c r="O177" s="1">
        <f t="shared" si="3"/>
        <v>-356.32193219407054</v>
      </c>
      <c r="P177" s="1">
        <f t="shared" si="3"/>
        <v>-1444.8229334139571</v>
      </c>
      <c r="Q177" s="1">
        <f t="shared" si="3"/>
        <v>-3118.8229080103361</v>
      </c>
      <c r="R177" s="1">
        <f t="shared" si="3"/>
        <v>-3672.3527120976537</v>
      </c>
      <c r="S177" s="1">
        <f t="shared" si="3"/>
        <v>-3648.5590384820903</v>
      </c>
      <c r="T177" s="1">
        <f t="shared" si="3"/>
        <v>-4308.7328488562835</v>
      </c>
      <c r="U177" s="1">
        <f t="shared" si="3"/>
        <v>-4430.4909814752236</v>
      </c>
      <c r="V177" s="1">
        <f t="shared" si="3"/>
        <v>-3966.9897292803935</v>
      </c>
      <c r="W177" s="1">
        <f t="shared" si="3"/>
        <v>-4420.772883786035</v>
      </c>
      <c r="X177" s="1">
        <f t="shared" si="3"/>
        <v>-4843.1897859914579</v>
      </c>
      <c r="Y177" s="1">
        <f t="shared" si="3"/>
        <v>-4981.6368690920663</v>
      </c>
      <c r="Z177" s="1">
        <f t="shared" si="3"/>
        <v>-4386.9167546459366</v>
      </c>
      <c r="AA177" s="1">
        <f t="shared" si="3"/>
        <v>-4209.1141129849493</v>
      </c>
      <c r="AB177" s="1">
        <f t="shared" si="3"/>
        <v>-4316.1755268117231</v>
      </c>
      <c r="AC177" s="1">
        <f t="shared" si="3"/>
        <v>-3312.7539960848267</v>
      </c>
    </row>
    <row r="179" spans="1:30">
      <c r="H179" s="69" t="s">
        <v>124</v>
      </c>
      <c r="I179" s="1">
        <f>SUMIFS(Capacity_1!D:D,Capacity_1!$A:$A,$B$164,Capacity_1!$B:$B,$H179)-SUMIFS(Capacity_1!$C:$C,Capacity_1!$A:$A,$B$164,Capacity_1!$B:$B,$H179)</f>
        <v>-0.43866151980688528</v>
      </c>
      <c r="J179" s="1">
        <f>SUMIFS(Capacity_1!E:E,Capacity_1!$A:$A,$B$164,Capacity_1!$B:$B,$H179)-SUMIFS(Capacity_1!$C:$C,Capacity_1!$A:$A,$B$164,Capacity_1!$B:$B,$H179)</f>
        <v>1.4612495259686966</v>
      </c>
      <c r="K179" s="1">
        <f>SUMIFS(Capacity_1!F:F,Capacity_1!$A:$A,$B$164,Capacity_1!$B:$B,$H179)-SUMIFS(Capacity_1!$C:$C,Capacity_1!$A:$A,$B$164,Capacity_1!$B:$B,$H179)</f>
        <v>1.4528666836579873</v>
      </c>
      <c r="L179" s="1">
        <f>SUMIFS(Capacity_1!G:G,Capacity_1!$A:$A,$B$164,Capacity_1!$B:$B,$H179)-SUMIFS(Capacity_1!$C:$C,Capacity_1!$A:$A,$B$164,Capacity_1!$B:$B,$H179)</f>
        <v>2.4559646003348803</v>
      </c>
      <c r="M179" s="1">
        <f>SUMIFS(Capacity_1!H:H,Capacity_1!$A:$A,$B$164,Capacity_1!$B:$B,$H179)-SUMIFS(Capacity_1!$C:$C,Capacity_1!$A:$A,$B$164,Capacity_1!$B:$B,$H179)</f>
        <v>1.108736419151569</v>
      </c>
      <c r="N179" s="1">
        <f>SUMIFS(Capacity_1!I:I,Capacity_1!$A:$A,$B$164,Capacity_1!$B:$B,$H179)-SUMIFS(Capacity_1!$C:$C,Capacity_1!$A:$A,$B$164,Capacity_1!$B:$B,$H179)</f>
        <v>2.2321651022897413</v>
      </c>
      <c r="O179" s="1">
        <f>SUMIFS(Capacity_1!J:J,Capacity_1!$A:$A,$B$164,Capacity_1!$B:$B,$H179)-SUMIFS(Capacity_1!$C:$C,Capacity_1!$A:$A,$B$164,Capacity_1!$B:$B,$H179)</f>
        <v>2.7749725037042481</v>
      </c>
      <c r="P179" s="1">
        <f>SUMIFS(Capacity_1!K:K,Capacity_1!$A:$A,$B$164,Capacity_1!$B:$B,$H179)-SUMIFS(Capacity_1!$C:$C,Capacity_1!$A:$A,$B$164,Capacity_1!$B:$B,$H179)</f>
        <v>5.8496334740173097</v>
      </c>
      <c r="Q179" s="1">
        <f>SUMIFS(Capacity_1!L:L,Capacity_1!$A:$A,$B$164,Capacity_1!$B:$B,$H179)-SUMIFS(Capacity_1!$C:$C,Capacity_1!$A:$A,$B$164,Capacity_1!$B:$B,$H179)</f>
        <v>7.772679015438257</v>
      </c>
      <c r="R179" s="1">
        <f>SUMIFS(Capacity_1!M:M,Capacity_1!$A:$A,$B$164,Capacity_1!$B:$B,$H179)-SUMIFS(Capacity_1!$C:$C,Capacity_1!$A:$A,$B$164,Capacity_1!$B:$B,$H179)</f>
        <v>9.3118918069204142</v>
      </c>
      <c r="S179" s="1">
        <f>SUMIFS(Capacity_1!N:N,Capacity_1!$A:$A,$B$164,Capacity_1!$B:$B,$H179)-SUMIFS(Capacity_1!$C:$C,Capacity_1!$A:$A,$B$164,Capacity_1!$B:$B,$H179)</f>
        <v>12.114060778484316</v>
      </c>
      <c r="T179" s="1">
        <f>SUMIFS(Capacity_1!O:O,Capacity_1!$A:$A,$B$164,Capacity_1!$B:$B,$H179)-SUMIFS(Capacity_1!$C:$C,Capacity_1!$A:$A,$B$164,Capacity_1!$B:$B,$H179)</f>
        <v>12.89327249078957</v>
      </c>
      <c r="U179" s="1">
        <f>SUMIFS(Capacity_1!P:P,Capacity_1!$A:$A,$B$164,Capacity_1!$B:$B,$H179)-SUMIFS(Capacity_1!$C:$C,Capacity_1!$A:$A,$B$164,Capacity_1!$B:$B,$H179)</f>
        <v>13.973565502751967</v>
      </c>
      <c r="V179" s="1">
        <f>SUMIFS(Capacity_1!Q:Q,Capacity_1!$A:$A,$B$164,Capacity_1!$B:$B,$H179)-SUMIFS(Capacity_1!$C:$C,Capacity_1!$A:$A,$B$164,Capacity_1!$B:$B,$H179)</f>
        <v>16.792080558880855</v>
      </c>
      <c r="W179" s="1">
        <f>SUMIFS(Capacity_1!R:R,Capacity_1!$A:$A,$B$164,Capacity_1!$B:$B,$H179)-SUMIFS(Capacity_1!$C:$C,Capacity_1!$A:$A,$B$164,Capacity_1!$B:$B,$H179)</f>
        <v>18.742548757638872</v>
      </c>
      <c r="X179" s="1">
        <f>SUMIFS(Capacity_1!S:S,Capacity_1!$A:$A,$B$164,Capacity_1!$B:$B,$H179)-SUMIFS(Capacity_1!$C:$C,Capacity_1!$A:$A,$B$164,Capacity_1!$B:$B,$H179)</f>
        <v>21.770367509715129</v>
      </c>
      <c r="Y179" s="1">
        <f>SUMIFS(Capacity_1!T:T,Capacity_1!$A:$A,$B$164,Capacity_1!$B:$B,$H179)-SUMIFS(Capacity_1!$C:$C,Capacity_1!$A:$A,$B$164,Capacity_1!$B:$B,$H179)</f>
        <v>25.503994739607265</v>
      </c>
      <c r="Z179" s="1">
        <f>SUMIFS(Capacity_1!U:U,Capacity_1!$A:$A,$B$164,Capacity_1!$B:$B,$H179)-SUMIFS(Capacity_1!$C:$C,Capacity_1!$A:$A,$B$164,Capacity_1!$B:$B,$H179)</f>
        <v>27.813148406438927</v>
      </c>
      <c r="AA179" s="1">
        <f>SUMIFS(Capacity_1!V:V,Capacity_1!$A:$A,$B$164,Capacity_1!$B:$B,$H179)-SUMIFS(Capacity_1!$C:$C,Capacity_1!$A:$A,$B$164,Capacity_1!$B:$B,$H179)</f>
        <v>32.432798992027188</v>
      </c>
      <c r="AB179" s="1">
        <f>SUMIFS(Capacity_1!W:W,Capacity_1!$A:$A,$B$164,Capacity_1!$B:$B,$H179)-SUMIFS(Capacity_1!$C:$C,Capacity_1!$A:$A,$B$164,Capacity_1!$B:$B,$H179)</f>
        <v>35.658641446152217</v>
      </c>
      <c r="AC179" s="1">
        <f>SUMIFS(Capacity_1!X:X,Capacity_1!$A:$A,$B$164,Capacity_1!$B:$B,$H179)-SUMIFS(Capacity_1!$C:$C,Capacity_1!$A:$A,$B$164,Capacity_1!$B:$B,$H179)</f>
        <v>38.605448363848723</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SUMIFS(Generation_1!C:C,Generation_1!$A:$A,$B$182,Generation_1!$B:$B,$H185)-SUMIFS(Generation_1!$C:$C,Generation_1!$A:$A,$B$182,Generation_1!$B:$B,$H185)</f>
        <v>0</v>
      </c>
      <c r="J185" s="1">
        <f>SUMIFS(Generation_1!D:D,Generation_1!$A:$A,$B$182,Generation_1!$B:$B,$H185)-SUMIFS(Generation_1!$C:$C,Generation_1!$A:$A,$B$182,Generation_1!$B:$B,$H185)</f>
        <v>-5500.2832590159815</v>
      </c>
      <c r="K185" s="1">
        <f>SUMIFS(Generation_1!E:E,Generation_1!$A:$A,$B$182,Generation_1!$B:$B,$H185)-SUMIFS(Generation_1!$C:$C,Generation_1!$A:$A,$B$182,Generation_1!$B:$B,$H185)</f>
        <v>-4576.0165862989379</v>
      </c>
      <c r="L185" s="1">
        <f>SUMIFS(Generation_1!F:F,Generation_1!$A:$A,$B$182,Generation_1!$B:$B,$H185)-SUMIFS(Generation_1!$C:$C,Generation_1!$A:$A,$B$182,Generation_1!$B:$B,$H185)</f>
        <v>-6369.1573531426984</v>
      </c>
      <c r="M185" s="1">
        <f>SUMIFS(Generation_1!G:G,Generation_1!$A:$A,$B$182,Generation_1!$B:$B,$H185)-SUMIFS(Generation_1!$C:$C,Generation_1!$A:$A,$B$182,Generation_1!$B:$B,$H185)</f>
        <v>-6570.792961023617</v>
      </c>
      <c r="N185" s="1">
        <f>SUMIFS(Generation_1!H:H,Generation_1!$A:$A,$B$182,Generation_1!$B:$B,$H185)-SUMIFS(Generation_1!$C:$C,Generation_1!$A:$A,$B$182,Generation_1!$B:$B,$H185)</f>
        <v>-7160.4094000289333</v>
      </c>
      <c r="O185" s="1">
        <f>SUMIFS(Generation_1!I:I,Generation_1!$A:$A,$B$182,Generation_1!$B:$B,$H185)-SUMIFS(Generation_1!$C:$C,Generation_1!$A:$A,$B$182,Generation_1!$B:$B,$H185)</f>
        <v>-4890.2672543254739</v>
      </c>
      <c r="P185" s="1">
        <f>SUMIFS(Generation_1!J:J,Generation_1!$A:$A,$B$182,Generation_1!$B:$B,$H185)-SUMIFS(Generation_1!$C:$C,Generation_1!$A:$A,$B$182,Generation_1!$B:$B,$H185)</f>
        <v>-6996.1900231998588</v>
      </c>
      <c r="Q185" s="1">
        <f>SUMIFS(Generation_1!K:K,Generation_1!$A:$A,$B$182,Generation_1!$B:$B,$H185)-SUMIFS(Generation_1!$C:$C,Generation_1!$A:$A,$B$182,Generation_1!$B:$B,$H185)</f>
        <v>-24042.464245008159</v>
      </c>
      <c r="R185" s="1">
        <f>SUMIFS(Generation_1!L:L,Generation_1!$A:$A,$B$182,Generation_1!$B:$B,$H185)-SUMIFS(Generation_1!$C:$C,Generation_1!$A:$A,$B$182,Generation_1!$B:$B,$H185)</f>
        <v>-22896.493856629357</v>
      </c>
      <c r="S185" s="1">
        <f>SUMIFS(Generation_1!M:M,Generation_1!$A:$A,$B$182,Generation_1!$B:$B,$H185)-SUMIFS(Generation_1!$C:$C,Generation_1!$A:$A,$B$182,Generation_1!$B:$B,$H185)</f>
        <v>-23888.90021277903</v>
      </c>
      <c r="T185" s="1">
        <f>SUMIFS(Generation_1!N:N,Generation_1!$A:$A,$B$182,Generation_1!$B:$B,$H185)-SUMIFS(Generation_1!$C:$C,Generation_1!$A:$A,$B$182,Generation_1!$B:$B,$H185)</f>
        <v>-21526.392496664514</v>
      </c>
      <c r="U185" s="1">
        <f>SUMIFS(Generation_1!O:O,Generation_1!$A:$A,$B$182,Generation_1!$B:$B,$H185)-SUMIFS(Generation_1!$C:$C,Generation_1!$A:$A,$B$182,Generation_1!$B:$B,$H185)</f>
        <v>-20068.41910013734</v>
      </c>
      <c r="V185" s="1">
        <f>SUMIFS(Generation_1!P:P,Generation_1!$A:$A,$B$182,Generation_1!$B:$B,$H185)-SUMIFS(Generation_1!$C:$C,Generation_1!$A:$A,$B$182,Generation_1!$B:$B,$H185)</f>
        <v>-21742.897886730949</v>
      </c>
      <c r="W185" s="1">
        <f>SUMIFS(Generation_1!Q:Q,Generation_1!$A:$A,$B$182,Generation_1!$B:$B,$H185)-SUMIFS(Generation_1!$C:$C,Generation_1!$A:$A,$B$182,Generation_1!$B:$B,$H185)</f>
        <v>-20717.229281359585</v>
      </c>
      <c r="X185" s="1">
        <f>SUMIFS(Generation_1!R:R,Generation_1!$A:$A,$B$182,Generation_1!$B:$B,$H185)-SUMIFS(Generation_1!$C:$C,Generation_1!$A:$A,$B$182,Generation_1!$B:$B,$H185)</f>
        <v>-20984.841419573539</v>
      </c>
      <c r="Y185" s="1">
        <f>SUMIFS(Generation_1!S:S,Generation_1!$A:$A,$B$182,Generation_1!$B:$B,$H185)-SUMIFS(Generation_1!$C:$C,Generation_1!$A:$A,$B$182,Generation_1!$B:$B,$H185)</f>
        <v>-20133.7471702693</v>
      </c>
      <c r="Z185" s="1">
        <f>SUMIFS(Generation_1!T:T,Generation_1!$A:$A,$B$182,Generation_1!$B:$B,$H185)-SUMIFS(Generation_1!$C:$C,Generation_1!$A:$A,$B$182,Generation_1!$B:$B,$H185)</f>
        <v>-19305.38813952732</v>
      </c>
      <c r="AA185" s="1">
        <f>SUMIFS(Generation_1!U:U,Generation_1!$A:$A,$B$182,Generation_1!$B:$B,$H185)-SUMIFS(Generation_1!$C:$C,Generation_1!$A:$A,$B$182,Generation_1!$B:$B,$H185)</f>
        <v>-20704.390498922206</v>
      </c>
      <c r="AB185" s="1">
        <f>SUMIFS(Generation_1!V:V,Generation_1!$A:$A,$B$182,Generation_1!$B:$B,$H185)-SUMIFS(Generation_1!$C:$C,Generation_1!$A:$A,$B$182,Generation_1!$B:$B,$H185)</f>
        <v>-21644.370490985792</v>
      </c>
      <c r="AC185" s="1">
        <f>SUMIFS(Generation_1!W:W,Generation_1!$A:$A,$B$182,Generation_1!$B:$B,$H185)-SUMIFS(Generation_1!$C:$C,Generation_1!$A:$A,$B$182,Generation_1!$B:$B,$H185)</f>
        <v>-27390.135416260309</v>
      </c>
    </row>
    <row r="186" spans="1:30">
      <c r="H186" s="69" t="s">
        <v>114</v>
      </c>
      <c r="I186" s="1">
        <f>SUMIFS(Generation_1!C:C,Generation_1!$A:$A,$B$182,Generation_1!$B:$B,$H186)-SUMIFS(Generation_1!$C:$C,Generation_1!$A:$A,$B$182,Generation_1!$B:$B,$H186)</f>
        <v>0</v>
      </c>
      <c r="J186" s="1">
        <f>SUMIFS(Generation_1!D:D,Generation_1!$A:$A,$B$182,Generation_1!$B:$B,$H186)-SUMIFS(Generation_1!$C:$C,Generation_1!$A:$A,$B$182,Generation_1!$B:$B,$H186)</f>
        <v>3688.3114875556457</v>
      </c>
      <c r="K186" s="1">
        <f>SUMIFS(Generation_1!E:E,Generation_1!$A:$A,$B$182,Generation_1!$B:$B,$H186)-SUMIFS(Generation_1!$C:$C,Generation_1!$A:$A,$B$182,Generation_1!$B:$B,$H186)</f>
        <v>3556.5341349863338</v>
      </c>
      <c r="L186" s="1">
        <f>SUMIFS(Generation_1!F:F,Generation_1!$A:$A,$B$182,Generation_1!$B:$B,$H186)-SUMIFS(Generation_1!$C:$C,Generation_1!$A:$A,$B$182,Generation_1!$B:$B,$H186)</f>
        <v>150.38071705913171</v>
      </c>
      <c r="M186" s="1">
        <f>SUMIFS(Generation_1!G:G,Generation_1!$A:$A,$B$182,Generation_1!$B:$B,$H186)-SUMIFS(Generation_1!$C:$C,Generation_1!$A:$A,$B$182,Generation_1!$B:$B,$H186)</f>
        <v>-1426.097975031691</v>
      </c>
      <c r="N186" s="1">
        <f>SUMIFS(Generation_1!H:H,Generation_1!$A:$A,$B$182,Generation_1!$B:$B,$H186)-SUMIFS(Generation_1!$C:$C,Generation_1!$A:$A,$B$182,Generation_1!$B:$B,$H186)</f>
        <v>-2804.9456795885671</v>
      </c>
      <c r="O186" s="1">
        <f>SUMIFS(Generation_1!I:I,Generation_1!$A:$A,$B$182,Generation_1!$B:$B,$H186)-SUMIFS(Generation_1!$C:$C,Generation_1!$A:$A,$B$182,Generation_1!$B:$B,$H186)</f>
        <v>1249.1589098827717</v>
      </c>
      <c r="P186" s="1">
        <f>SUMIFS(Generation_1!J:J,Generation_1!$A:$A,$B$182,Generation_1!$B:$B,$H186)-SUMIFS(Generation_1!$C:$C,Generation_1!$A:$A,$B$182,Generation_1!$B:$B,$H186)</f>
        <v>-4016.5851731878465</v>
      </c>
      <c r="Q186" s="1">
        <f>SUMIFS(Generation_1!K:K,Generation_1!$A:$A,$B$182,Generation_1!$B:$B,$H186)-SUMIFS(Generation_1!$C:$C,Generation_1!$A:$A,$B$182,Generation_1!$B:$B,$H186)</f>
        <v>-5330.8140741532516</v>
      </c>
      <c r="R186" s="1">
        <f>SUMIFS(Generation_1!L:L,Generation_1!$A:$A,$B$182,Generation_1!$B:$B,$H186)-SUMIFS(Generation_1!$C:$C,Generation_1!$A:$A,$B$182,Generation_1!$B:$B,$H186)</f>
        <v>-3098.2760941805136</v>
      </c>
      <c r="S186" s="1">
        <f>SUMIFS(Generation_1!M:M,Generation_1!$A:$A,$B$182,Generation_1!$B:$B,$H186)-SUMIFS(Generation_1!$C:$C,Generation_1!$A:$A,$B$182,Generation_1!$B:$B,$H186)</f>
        <v>-7678.8120675154059</v>
      </c>
      <c r="T186" s="1">
        <f>SUMIFS(Generation_1!N:N,Generation_1!$A:$A,$B$182,Generation_1!$B:$B,$H186)-SUMIFS(Generation_1!$C:$C,Generation_1!$A:$A,$B$182,Generation_1!$B:$B,$H186)</f>
        <v>-6675.6355666850613</v>
      </c>
      <c r="U186" s="1">
        <f>SUMIFS(Generation_1!O:O,Generation_1!$A:$A,$B$182,Generation_1!$B:$B,$H186)-SUMIFS(Generation_1!$C:$C,Generation_1!$A:$A,$B$182,Generation_1!$B:$B,$H186)</f>
        <v>-6328.9538221371004</v>
      </c>
      <c r="V186" s="1">
        <f>SUMIFS(Generation_1!P:P,Generation_1!$A:$A,$B$182,Generation_1!$B:$B,$H186)-SUMIFS(Generation_1!$C:$C,Generation_1!$A:$A,$B$182,Generation_1!$B:$B,$H186)</f>
        <v>-7432.1482824378581</v>
      </c>
      <c r="W186" s="1">
        <f>SUMIFS(Generation_1!Q:Q,Generation_1!$A:$A,$B$182,Generation_1!$B:$B,$H186)-SUMIFS(Generation_1!$C:$C,Generation_1!$A:$A,$B$182,Generation_1!$B:$B,$H186)</f>
        <v>-7621.9048819218951</v>
      </c>
      <c r="X186" s="1">
        <f>SUMIFS(Generation_1!R:R,Generation_1!$A:$A,$B$182,Generation_1!$B:$B,$H186)-SUMIFS(Generation_1!$C:$C,Generation_1!$A:$A,$B$182,Generation_1!$B:$B,$H186)</f>
        <v>-8013.9380166128794</v>
      </c>
      <c r="Y186" s="1">
        <f>SUMIFS(Generation_1!S:S,Generation_1!$A:$A,$B$182,Generation_1!$B:$B,$H186)-SUMIFS(Generation_1!$C:$C,Generation_1!$A:$A,$B$182,Generation_1!$B:$B,$H186)</f>
        <v>-6257.5397067981939</v>
      </c>
      <c r="Z186" s="1">
        <f>SUMIFS(Generation_1!T:T,Generation_1!$A:$A,$B$182,Generation_1!$B:$B,$H186)-SUMIFS(Generation_1!$C:$C,Generation_1!$A:$A,$B$182,Generation_1!$B:$B,$H186)</f>
        <v>-7646.8675611231374</v>
      </c>
      <c r="AA186" s="1">
        <f>SUMIFS(Generation_1!U:U,Generation_1!$A:$A,$B$182,Generation_1!$B:$B,$H186)-SUMIFS(Generation_1!$C:$C,Generation_1!$A:$A,$B$182,Generation_1!$B:$B,$H186)</f>
        <v>-6227.9727474266037</v>
      </c>
      <c r="AB186" s="1">
        <f>SUMIFS(Generation_1!V:V,Generation_1!$A:$A,$B$182,Generation_1!$B:$B,$H186)-SUMIFS(Generation_1!$C:$C,Generation_1!$A:$A,$B$182,Generation_1!$B:$B,$H186)</f>
        <v>-5422.7661076116092</v>
      </c>
      <c r="AC186" s="1">
        <f>SUMIFS(Generation_1!W:W,Generation_1!$A:$A,$B$182,Generation_1!$B:$B,$H186)-SUMIFS(Generation_1!$C:$C,Generation_1!$A:$A,$B$182,Generation_1!$B:$B,$H186)</f>
        <v>-7750.6728376492174</v>
      </c>
    </row>
    <row r="187" spans="1:30">
      <c r="H187" s="69" t="s">
        <v>115</v>
      </c>
      <c r="I187" s="1">
        <f>SUMIFS(Generation_1!C:C,Generation_1!$A:$A,$B$182,Generation_1!$B:$B,$H187)-SUMIFS(Generation_1!$C:$C,Generation_1!$A:$A,$B$182,Generation_1!$B:$B,$H187)</f>
        <v>0</v>
      </c>
      <c r="J187" s="1">
        <f>SUMIFS(Generation_1!D:D,Generation_1!$A:$A,$B$182,Generation_1!$B:$B,$H187)-SUMIFS(Generation_1!$C:$C,Generation_1!$A:$A,$B$182,Generation_1!$B:$B,$H187)</f>
        <v>-15.537185000644058</v>
      </c>
      <c r="K187" s="1">
        <f>SUMIFS(Generation_1!E:E,Generation_1!$A:$A,$B$182,Generation_1!$B:$B,$H187)-SUMIFS(Generation_1!$C:$C,Generation_1!$A:$A,$B$182,Generation_1!$B:$B,$H187)</f>
        <v>-147.67306481534433</v>
      </c>
      <c r="L187" s="1">
        <f>SUMIFS(Generation_1!F:F,Generation_1!$A:$A,$B$182,Generation_1!$B:$B,$H187)-SUMIFS(Generation_1!$C:$C,Generation_1!$A:$A,$B$182,Generation_1!$B:$B,$H187)</f>
        <v>-131.37732403029895</v>
      </c>
      <c r="M187" s="1">
        <f>SUMIFS(Generation_1!G:G,Generation_1!$A:$A,$B$182,Generation_1!$B:$B,$H187)-SUMIFS(Generation_1!$C:$C,Generation_1!$A:$A,$B$182,Generation_1!$B:$B,$H187)</f>
        <v>-310.86454424736439</v>
      </c>
      <c r="N187" s="1">
        <f>SUMIFS(Generation_1!H:H,Generation_1!$A:$A,$B$182,Generation_1!$B:$B,$H187)-SUMIFS(Generation_1!$C:$C,Generation_1!$A:$A,$B$182,Generation_1!$B:$B,$H187)</f>
        <v>-380.10388570125042</v>
      </c>
      <c r="O187" s="1">
        <f>SUMIFS(Generation_1!I:I,Generation_1!$A:$A,$B$182,Generation_1!$B:$B,$H187)-SUMIFS(Generation_1!$C:$C,Generation_1!$A:$A,$B$182,Generation_1!$B:$B,$H187)</f>
        <v>-263.49215329556137</v>
      </c>
      <c r="P187" s="1">
        <f>SUMIFS(Generation_1!J:J,Generation_1!$A:$A,$B$182,Generation_1!$B:$B,$H187)-SUMIFS(Generation_1!$C:$C,Generation_1!$A:$A,$B$182,Generation_1!$B:$B,$H187)</f>
        <v>-243.93362000116667</v>
      </c>
      <c r="Q187" s="1">
        <f>SUMIFS(Generation_1!K:K,Generation_1!$A:$A,$B$182,Generation_1!$B:$B,$H187)-SUMIFS(Generation_1!$C:$C,Generation_1!$A:$A,$B$182,Generation_1!$B:$B,$H187)</f>
        <v>-343.66117233248406</v>
      </c>
      <c r="R187" s="1">
        <f>SUMIFS(Generation_1!L:L,Generation_1!$A:$A,$B$182,Generation_1!$B:$B,$H187)-SUMIFS(Generation_1!$C:$C,Generation_1!$A:$A,$B$182,Generation_1!$B:$B,$H187)</f>
        <v>-315.30998397790427</v>
      </c>
      <c r="S187" s="1">
        <f>SUMIFS(Generation_1!M:M,Generation_1!$A:$A,$B$182,Generation_1!$B:$B,$H187)-SUMIFS(Generation_1!$C:$C,Generation_1!$A:$A,$B$182,Generation_1!$B:$B,$H187)</f>
        <v>-470.47870806332776</v>
      </c>
      <c r="T187" s="1">
        <f>SUMIFS(Generation_1!N:N,Generation_1!$A:$A,$B$182,Generation_1!$B:$B,$H187)-SUMIFS(Generation_1!$C:$C,Generation_1!$A:$A,$B$182,Generation_1!$B:$B,$H187)</f>
        <v>-350.66655314815671</v>
      </c>
      <c r="U187" s="1">
        <f>SUMIFS(Generation_1!O:O,Generation_1!$A:$A,$B$182,Generation_1!$B:$B,$H187)-SUMIFS(Generation_1!$C:$C,Generation_1!$A:$A,$B$182,Generation_1!$B:$B,$H187)</f>
        <v>-259.95346316292307</v>
      </c>
      <c r="V187" s="1">
        <f>SUMIFS(Generation_1!P:P,Generation_1!$A:$A,$B$182,Generation_1!$B:$B,$H187)-SUMIFS(Generation_1!$C:$C,Generation_1!$A:$A,$B$182,Generation_1!$B:$B,$H187)</f>
        <v>-138.80015510576823</v>
      </c>
      <c r="W187" s="1">
        <f>SUMIFS(Generation_1!Q:Q,Generation_1!$A:$A,$B$182,Generation_1!$B:$B,$H187)-SUMIFS(Generation_1!$C:$C,Generation_1!$A:$A,$B$182,Generation_1!$B:$B,$H187)</f>
        <v>-1072.4906931621667</v>
      </c>
      <c r="X187" s="1">
        <f>SUMIFS(Generation_1!R:R,Generation_1!$A:$A,$B$182,Generation_1!$B:$B,$H187)-SUMIFS(Generation_1!$C:$C,Generation_1!$A:$A,$B$182,Generation_1!$B:$B,$H187)</f>
        <v>-981.17755673557076</v>
      </c>
      <c r="Y187" s="1">
        <f>SUMIFS(Generation_1!S:S,Generation_1!$A:$A,$B$182,Generation_1!$B:$B,$H187)-SUMIFS(Generation_1!$C:$C,Generation_1!$A:$A,$B$182,Generation_1!$B:$B,$H187)</f>
        <v>2050.8265302215586</v>
      </c>
      <c r="Z187" s="1">
        <f>SUMIFS(Generation_1!T:T,Generation_1!$A:$A,$B$182,Generation_1!$B:$B,$H187)-SUMIFS(Generation_1!$C:$C,Generation_1!$A:$A,$B$182,Generation_1!$B:$B,$H187)</f>
        <v>-1528.890970144083</v>
      </c>
      <c r="AA187" s="1">
        <f>SUMIFS(Generation_1!U:U,Generation_1!$A:$A,$B$182,Generation_1!$B:$B,$H187)-SUMIFS(Generation_1!$C:$C,Generation_1!$A:$A,$B$182,Generation_1!$B:$B,$H187)</f>
        <v>-1665.64427800981</v>
      </c>
      <c r="AB187" s="1">
        <f>SUMIFS(Generation_1!V:V,Generation_1!$A:$A,$B$182,Generation_1!$B:$B,$H187)-SUMIFS(Generation_1!$C:$C,Generation_1!$A:$A,$B$182,Generation_1!$B:$B,$H187)</f>
        <v>807.9961322052377</v>
      </c>
      <c r="AC187" s="1">
        <f>SUMIFS(Generation_1!W:W,Generation_1!$A:$A,$B$182,Generation_1!$B:$B,$H187)-SUMIFS(Generation_1!$C:$C,Generation_1!$A:$A,$B$182,Generation_1!$B:$B,$H187)</f>
        <v>2887.7105511350164</v>
      </c>
    </row>
    <row r="188" spans="1:30">
      <c r="H188" s="69" t="s">
        <v>116</v>
      </c>
      <c r="I188" s="1">
        <f>SUMIFS(Generation_1!C:C,Generation_1!$A:$A,$B$182,Generation_1!$B:$B,$H188)-SUMIFS(Generation_1!$C:$C,Generation_1!$A:$A,$B$182,Generation_1!$B:$B,$H188)</f>
        <v>0</v>
      </c>
      <c r="J188" s="1">
        <f>SUMIFS(Generation_1!D:D,Generation_1!$A:$A,$B$182,Generation_1!$B:$B,$H188)-SUMIFS(Generation_1!$C:$C,Generation_1!$A:$A,$B$182,Generation_1!$B:$B,$H188)</f>
        <v>-5.9395477929729168</v>
      </c>
      <c r="K188" s="1">
        <f>SUMIFS(Generation_1!E:E,Generation_1!$A:$A,$B$182,Generation_1!$B:$B,$H188)-SUMIFS(Generation_1!$C:$C,Generation_1!$A:$A,$B$182,Generation_1!$B:$B,$H188)</f>
        <v>50.066130654169839</v>
      </c>
      <c r="L188" s="1">
        <f>SUMIFS(Generation_1!F:F,Generation_1!$A:$A,$B$182,Generation_1!$B:$B,$H188)-SUMIFS(Generation_1!$C:$C,Generation_1!$A:$A,$B$182,Generation_1!$B:$B,$H188)</f>
        <v>76.525724453707269</v>
      </c>
      <c r="M188" s="1">
        <f>SUMIFS(Generation_1!G:G,Generation_1!$A:$A,$B$182,Generation_1!$B:$B,$H188)-SUMIFS(Generation_1!$C:$C,Generation_1!$A:$A,$B$182,Generation_1!$B:$B,$H188)</f>
        <v>63.136864718919369</v>
      </c>
      <c r="N188" s="1">
        <f>SUMIFS(Generation_1!H:H,Generation_1!$A:$A,$B$182,Generation_1!$B:$B,$H188)-SUMIFS(Generation_1!$C:$C,Generation_1!$A:$A,$B$182,Generation_1!$B:$B,$H188)</f>
        <v>30.971259656535068</v>
      </c>
      <c r="O188" s="1">
        <f>SUMIFS(Generation_1!I:I,Generation_1!$A:$A,$B$182,Generation_1!$B:$B,$H188)-SUMIFS(Generation_1!$C:$C,Generation_1!$A:$A,$B$182,Generation_1!$B:$B,$H188)</f>
        <v>46.994059555010296</v>
      </c>
      <c r="P188" s="1">
        <f>SUMIFS(Generation_1!J:J,Generation_1!$A:$A,$B$182,Generation_1!$B:$B,$H188)-SUMIFS(Generation_1!$C:$C,Generation_1!$A:$A,$B$182,Generation_1!$B:$B,$H188)</f>
        <v>92.275413848188336</v>
      </c>
      <c r="Q188" s="1">
        <f>SUMIFS(Generation_1!K:K,Generation_1!$A:$A,$B$182,Generation_1!$B:$B,$H188)-SUMIFS(Generation_1!$C:$C,Generation_1!$A:$A,$B$182,Generation_1!$B:$B,$H188)</f>
        <v>53.808703570942257</v>
      </c>
      <c r="R188" s="1">
        <f>SUMIFS(Generation_1!L:L,Generation_1!$A:$A,$B$182,Generation_1!$B:$B,$H188)-SUMIFS(Generation_1!$C:$C,Generation_1!$A:$A,$B$182,Generation_1!$B:$B,$H188)</f>
        <v>40.499226943482824</v>
      </c>
      <c r="S188" s="1">
        <f>SUMIFS(Generation_1!M:M,Generation_1!$A:$A,$B$182,Generation_1!$B:$B,$H188)-SUMIFS(Generation_1!$C:$C,Generation_1!$A:$A,$B$182,Generation_1!$B:$B,$H188)</f>
        <v>47.703295914129271</v>
      </c>
      <c r="T188" s="1">
        <f>SUMIFS(Generation_1!N:N,Generation_1!$A:$A,$B$182,Generation_1!$B:$B,$H188)-SUMIFS(Generation_1!$C:$C,Generation_1!$A:$A,$B$182,Generation_1!$B:$B,$H188)</f>
        <v>107.74499686536915</v>
      </c>
      <c r="U188" s="1">
        <f>SUMIFS(Generation_1!O:O,Generation_1!$A:$A,$B$182,Generation_1!$B:$B,$H188)-SUMIFS(Generation_1!$C:$C,Generation_1!$A:$A,$B$182,Generation_1!$B:$B,$H188)</f>
        <v>82.341574972198075</v>
      </c>
      <c r="V188" s="1">
        <f>SUMIFS(Generation_1!P:P,Generation_1!$A:$A,$B$182,Generation_1!$B:$B,$H188)-SUMIFS(Generation_1!$C:$C,Generation_1!$A:$A,$B$182,Generation_1!$B:$B,$H188)</f>
        <v>123.18704360284453</v>
      </c>
      <c r="W188" s="1">
        <f>SUMIFS(Generation_1!Q:Q,Generation_1!$A:$A,$B$182,Generation_1!$B:$B,$H188)-SUMIFS(Generation_1!$C:$C,Generation_1!$A:$A,$B$182,Generation_1!$B:$B,$H188)</f>
        <v>181.4596771676176</v>
      </c>
      <c r="X188" s="1">
        <f>SUMIFS(Generation_1!R:R,Generation_1!$A:$A,$B$182,Generation_1!$B:$B,$H188)-SUMIFS(Generation_1!$C:$C,Generation_1!$A:$A,$B$182,Generation_1!$B:$B,$H188)</f>
        <v>204.95541203903628</v>
      </c>
      <c r="Y188" s="1">
        <f>SUMIFS(Generation_1!S:S,Generation_1!$A:$A,$B$182,Generation_1!$B:$B,$H188)-SUMIFS(Generation_1!$C:$C,Generation_1!$A:$A,$B$182,Generation_1!$B:$B,$H188)</f>
        <v>2058.2948443690029</v>
      </c>
      <c r="Z188" s="1">
        <f>SUMIFS(Generation_1!T:T,Generation_1!$A:$A,$B$182,Generation_1!$B:$B,$H188)-SUMIFS(Generation_1!$C:$C,Generation_1!$A:$A,$B$182,Generation_1!$B:$B,$H188)</f>
        <v>766.48328966990334</v>
      </c>
      <c r="AA188" s="1">
        <f>SUMIFS(Generation_1!U:U,Generation_1!$A:$A,$B$182,Generation_1!$B:$B,$H188)-SUMIFS(Generation_1!$C:$C,Generation_1!$A:$A,$B$182,Generation_1!$B:$B,$H188)</f>
        <v>722.14835231019492</v>
      </c>
      <c r="AB188" s="1">
        <f>SUMIFS(Generation_1!V:V,Generation_1!$A:$A,$B$182,Generation_1!$B:$B,$H188)-SUMIFS(Generation_1!$C:$C,Generation_1!$A:$A,$B$182,Generation_1!$B:$B,$H188)</f>
        <v>1726.9410530773337</v>
      </c>
      <c r="AC188" s="1">
        <f>SUMIFS(Generation_1!W:W,Generation_1!$A:$A,$B$182,Generation_1!$B:$B,$H188)-SUMIFS(Generation_1!$C:$C,Generation_1!$A:$A,$B$182,Generation_1!$B:$B,$H188)</f>
        <v>2490.2633927146476</v>
      </c>
    </row>
    <row r="189" spans="1:30">
      <c r="H189" s="69" t="s">
        <v>117</v>
      </c>
      <c r="I189" s="1">
        <f>SUMIFS(Generation_1!C:C,Generation_1!$A:$A,$B$182,Generation_1!$B:$B,$H189)-SUMIFS(Generation_1!$C:$C,Generation_1!$A:$A,$B$182,Generation_1!$B:$B,$H189)</f>
        <v>0</v>
      </c>
      <c r="J189" s="1">
        <f>SUMIFS(Generation_1!D:D,Generation_1!$A:$A,$B$182,Generation_1!$B:$B,$H189)-SUMIFS(Generation_1!$C:$C,Generation_1!$A:$A,$B$182,Generation_1!$B:$B,$H189)</f>
        <v>-2567.2718292523368</v>
      </c>
      <c r="K189" s="1">
        <f>SUMIFS(Generation_1!E:E,Generation_1!$A:$A,$B$182,Generation_1!$B:$B,$H189)-SUMIFS(Generation_1!$C:$C,Generation_1!$A:$A,$B$182,Generation_1!$B:$B,$H189)</f>
        <v>-2796.8670186642576</v>
      </c>
      <c r="L189" s="1">
        <f>SUMIFS(Generation_1!F:F,Generation_1!$A:$A,$B$182,Generation_1!$B:$B,$H189)-SUMIFS(Generation_1!$C:$C,Generation_1!$A:$A,$B$182,Generation_1!$B:$B,$H189)</f>
        <v>-140.21282853480807</v>
      </c>
      <c r="M189" s="1">
        <f>SUMIFS(Generation_1!G:G,Generation_1!$A:$A,$B$182,Generation_1!$B:$B,$H189)-SUMIFS(Generation_1!$C:$C,Generation_1!$A:$A,$B$182,Generation_1!$B:$B,$H189)</f>
        <v>-2307.5560969325343</v>
      </c>
      <c r="N189" s="1">
        <f>SUMIFS(Generation_1!H:H,Generation_1!$A:$A,$B$182,Generation_1!$B:$B,$H189)-SUMIFS(Generation_1!$C:$C,Generation_1!$A:$A,$B$182,Generation_1!$B:$B,$H189)</f>
        <v>-1101.1877933901196</v>
      </c>
      <c r="O189" s="1">
        <f>SUMIFS(Generation_1!I:I,Generation_1!$A:$A,$B$182,Generation_1!$B:$B,$H189)-SUMIFS(Generation_1!$C:$C,Generation_1!$A:$A,$B$182,Generation_1!$B:$B,$H189)</f>
        <v>-6605.5270054641132</v>
      </c>
      <c r="P189" s="1">
        <f>SUMIFS(Generation_1!J:J,Generation_1!$A:$A,$B$182,Generation_1!$B:$B,$H189)-SUMIFS(Generation_1!$C:$C,Generation_1!$A:$A,$B$182,Generation_1!$B:$B,$H189)</f>
        <v>657.87216724329846</v>
      </c>
      <c r="Q189" s="1">
        <f>SUMIFS(Generation_1!K:K,Generation_1!$A:$A,$B$182,Generation_1!$B:$B,$H189)-SUMIFS(Generation_1!$C:$C,Generation_1!$A:$A,$B$182,Generation_1!$B:$B,$H189)</f>
        <v>-265.67205858207126</v>
      </c>
      <c r="R189" s="1">
        <f>SUMIFS(Generation_1!L:L,Generation_1!$A:$A,$B$182,Generation_1!$B:$B,$H189)-SUMIFS(Generation_1!$C:$C,Generation_1!$A:$A,$B$182,Generation_1!$B:$B,$H189)</f>
        <v>-3814.8100097519437</v>
      </c>
      <c r="S189" s="1">
        <f>SUMIFS(Generation_1!M:M,Generation_1!$A:$A,$B$182,Generation_1!$B:$B,$H189)-SUMIFS(Generation_1!$C:$C,Generation_1!$A:$A,$B$182,Generation_1!$B:$B,$H189)</f>
        <v>-1597.4064460024929</v>
      </c>
      <c r="T189" s="1">
        <f>SUMIFS(Generation_1!N:N,Generation_1!$A:$A,$B$182,Generation_1!$B:$B,$H189)-SUMIFS(Generation_1!$C:$C,Generation_1!$A:$A,$B$182,Generation_1!$B:$B,$H189)</f>
        <v>-3025.9639217200784</v>
      </c>
      <c r="U189" s="1">
        <f>SUMIFS(Generation_1!O:O,Generation_1!$A:$A,$B$182,Generation_1!$B:$B,$H189)-SUMIFS(Generation_1!$C:$C,Generation_1!$A:$A,$B$182,Generation_1!$B:$B,$H189)</f>
        <v>-3351.6965304392106</v>
      </c>
      <c r="V189" s="1">
        <f>SUMIFS(Generation_1!P:P,Generation_1!$A:$A,$B$182,Generation_1!$B:$B,$H189)-SUMIFS(Generation_1!$C:$C,Generation_1!$A:$A,$B$182,Generation_1!$B:$B,$H189)</f>
        <v>-729.71443925543099</v>
      </c>
      <c r="W189" s="1">
        <f>SUMIFS(Generation_1!Q:Q,Generation_1!$A:$A,$B$182,Generation_1!$B:$B,$H189)-SUMIFS(Generation_1!$C:$C,Generation_1!$A:$A,$B$182,Generation_1!$B:$B,$H189)</f>
        <v>-2592.1974985212291</v>
      </c>
      <c r="X189" s="1">
        <f>SUMIFS(Generation_1!R:R,Generation_1!$A:$A,$B$182,Generation_1!$B:$B,$H189)-SUMIFS(Generation_1!$C:$C,Generation_1!$A:$A,$B$182,Generation_1!$B:$B,$H189)</f>
        <v>-892.46908198945312</v>
      </c>
      <c r="Y189" s="1">
        <f>SUMIFS(Generation_1!S:S,Generation_1!$A:$A,$B$182,Generation_1!$B:$B,$H189)-SUMIFS(Generation_1!$C:$C,Generation_1!$A:$A,$B$182,Generation_1!$B:$B,$H189)</f>
        <v>-7187.8342649119077</v>
      </c>
      <c r="Z189" s="1">
        <f>SUMIFS(Generation_1!T:T,Generation_1!$A:$A,$B$182,Generation_1!$B:$B,$H189)-SUMIFS(Generation_1!$C:$C,Generation_1!$A:$A,$B$182,Generation_1!$B:$B,$H189)</f>
        <v>487.01298127423252</v>
      </c>
      <c r="AA189" s="1">
        <f>SUMIFS(Generation_1!U:U,Generation_1!$A:$A,$B$182,Generation_1!$B:$B,$H189)-SUMIFS(Generation_1!$C:$C,Generation_1!$A:$A,$B$182,Generation_1!$B:$B,$H189)</f>
        <v>-1079.0675920644026</v>
      </c>
      <c r="AB189" s="1">
        <f>SUMIFS(Generation_1!V:V,Generation_1!$A:$A,$B$182,Generation_1!$B:$B,$H189)-SUMIFS(Generation_1!$C:$C,Generation_1!$A:$A,$B$182,Generation_1!$B:$B,$H189)</f>
        <v>-4491.0442750062539</v>
      </c>
      <c r="AC189" s="1">
        <f>SUMIFS(Generation_1!W:W,Generation_1!$A:$A,$B$182,Generation_1!$B:$B,$H189)-SUMIFS(Generation_1!$C:$C,Generation_1!$A:$A,$B$182,Generation_1!$B:$B,$H189)</f>
        <v>-1391.5994526635295</v>
      </c>
    </row>
    <row r="190" spans="1:30">
      <c r="H190" s="69" t="s">
        <v>118</v>
      </c>
      <c r="I190" s="1">
        <f>SUMIFS(Generation_1!C:C,Generation_1!$A:$A,$B$182,Generation_1!$B:$B,$H190)-SUMIFS(Generation_1!$C:$C,Generation_1!$A:$A,$B$182,Generation_1!$B:$B,$H190)</f>
        <v>0</v>
      </c>
      <c r="J190" s="1">
        <f>SUMIFS(Generation_1!D:D,Generation_1!$A:$A,$B$182,Generation_1!$B:$B,$H190)-SUMIFS(Generation_1!$C:$C,Generation_1!$A:$A,$B$182,Generation_1!$B:$B,$H190)</f>
        <v>49.736950516679471</v>
      </c>
      <c r="K190" s="1">
        <f>SUMIFS(Generation_1!E:E,Generation_1!$A:$A,$B$182,Generation_1!$B:$B,$H190)-SUMIFS(Generation_1!$C:$C,Generation_1!$A:$A,$B$182,Generation_1!$B:$B,$H190)</f>
        <v>16.921372264743937</v>
      </c>
      <c r="L190" s="1">
        <f>SUMIFS(Generation_1!F:F,Generation_1!$A:$A,$B$182,Generation_1!$B:$B,$H190)-SUMIFS(Generation_1!$C:$C,Generation_1!$A:$A,$B$182,Generation_1!$B:$B,$H190)</f>
        <v>15.448928317575835</v>
      </c>
      <c r="M190" s="1">
        <f>SUMIFS(Generation_1!G:G,Generation_1!$A:$A,$B$182,Generation_1!$B:$B,$H190)-SUMIFS(Generation_1!$C:$C,Generation_1!$A:$A,$B$182,Generation_1!$B:$B,$H190)</f>
        <v>114.36358610155627</v>
      </c>
      <c r="N190" s="1">
        <f>SUMIFS(Generation_1!H:H,Generation_1!$A:$A,$B$182,Generation_1!$B:$B,$H190)-SUMIFS(Generation_1!$C:$C,Generation_1!$A:$A,$B$182,Generation_1!$B:$B,$H190)</f>
        <v>148.29624534468059</v>
      </c>
      <c r="O190" s="1">
        <f>SUMIFS(Generation_1!I:I,Generation_1!$A:$A,$B$182,Generation_1!$B:$B,$H190)-SUMIFS(Generation_1!$C:$C,Generation_1!$A:$A,$B$182,Generation_1!$B:$B,$H190)</f>
        <v>118.81159361418121</v>
      </c>
      <c r="P190" s="1">
        <f>SUMIFS(Generation_1!J:J,Generation_1!$A:$A,$B$182,Generation_1!$B:$B,$H190)-SUMIFS(Generation_1!$C:$C,Generation_1!$A:$A,$B$182,Generation_1!$B:$B,$H190)</f>
        <v>75.260643431048734</v>
      </c>
      <c r="Q190" s="1">
        <f>SUMIFS(Generation_1!K:K,Generation_1!$A:$A,$B$182,Generation_1!$B:$B,$H190)-SUMIFS(Generation_1!$C:$C,Generation_1!$A:$A,$B$182,Generation_1!$B:$B,$H190)</f>
        <v>345.65098908912728</v>
      </c>
      <c r="R190" s="1">
        <f>SUMIFS(Generation_1!L:L,Generation_1!$A:$A,$B$182,Generation_1!$B:$B,$H190)-SUMIFS(Generation_1!$C:$C,Generation_1!$A:$A,$B$182,Generation_1!$B:$B,$H190)</f>
        <v>582.71149522563144</v>
      </c>
      <c r="S190" s="1">
        <f>SUMIFS(Generation_1!M:M,Generation_1!$A:$A,$B$182,Generation_1!$B:$B,$H190)-SUMIFS(Generation_1!$C:$C,Generation_1!$A:$A,$B$182,Generation_1!$B:$B,$H190)</f>
        <v>856.81674611126425</v>
      </c>
      <c r="T190" s="1">
        <f>SUMIFS(Generation_1!N:N,Generation_1!$A:$A,$B$182,Generation_1!$B:$B,$H190)-SUMIFS(Generation_1!$C:$C,Generation_1!$A:$A,$B$182,Generation_1!$B:$B,$H190)</f>
        <v>1832.0443850249058</v>
      </c>
      <c r="U190" s="1">
        <f>SUMIFS(Generation_1!O:O,Generation_1!$A:$A,$B$182,Generation_1!$B:$B,$H190)-SUMIFS(Generation_1!$C:$C,Generation_1!$A:$A,$B$182,Generation_1!$B:$B,$H190)</f>
        <v>2122.9415165822729</v>
      </c>
      <c r="V190" s="1">
        <f>SUMIFS(Generation_1!P:P,Generation_1!$A:$A,$B$182,Generation_1!$B:$B,$H190)-SUMIFS(Generation_1!$C:$C,Generation_1!$A:$A,$B$182,Generation_1!$B:$B,$H190)</f>
        <v>1601.8683531353386</v>
      </c>
      <c r="W190" s="1">
        <f>SUMIFS(Generation_1!Q:Q,Generation_1!$A:$A,$B$182,Generation_1!$B:$B,$H190)-SUMIFS(Generation_1!$C:$C,Generation_1!$A:$A,$B$182,Generation_1!$B:$B,$H190)</f>
        <v>3851.1462196922557</v>
      </c>
      <c r="X190" s="1">
        <f>SUMIFS(Generation_1!R:R,Generation_1!$A:$A,$B$182,Generation_1!$B:$B,$H190)-SUMIFS(Generation_1!$C:$C,Generation_1!$A:$A,$B$182,Generation_1!$B:$B,$H190)</f>
        <v>4159.234663094956</v>
      </c>
      <c r="Y190" s="1">
        <f>SUMIFS(Generation_1!S:S,Generation_1!$A:$A,$B$182,Generation_1!$B:$B,$H190)-SUMIFS(Generation_1!$C:$C,Generation_1!$A:$A,$B$182,Generation_1!$B:$B,$H190)</f>
        <v>4273.1858248097433</v>
      </c>
      <c r="Z190" s="1">
        <f>SUMIFS(Generation_1!T:T,Generation_1!$A:$A,$B$182,Generation_1!$B:$B,$H190)-SUMIFS(Generation_1!$C:$C,Generation_1!$A:$A,$B$182,Generation_1!$B:$B,$H190)</f>
        <v>4536.7150418003721</v>
      </c>
      <c r="AA190" s="1">
        <f>SUMIFS(Generation_1!U:U,Generation_1!$A:$A,$B$182,Generation_1!$B:$B,$H190)-SUMIFS(Generation_1!$C:$C,Generation_1!$A:$A,$B$182,Generation_1!$B:$B,$H190)</f>
        <v>4980.3230813842356</v>
      </c>
      <c r="AB190" s="1">
        <f>SUMIFS(Generation_1!V:V,Generation_1!$A:$A,$B$182,Generation_1!$B:$B,$H190)-SUMIFS(Generation_1!$C:$C,Generation_1!$A:$A,$B$182,Generation_1!$B:$B,$H190)</f>
        <v>4369.331454051975</v>
      </c>
      <c r="AC190" s="1">
        <f>SUMIFS(Generation_1!W:W,Generation_1!$A:$A,$B$182,Generation_1!$B:$B,$H190)-SUMIFS(Generation_1!$C:$C,Generation_1!$A:$A,$B$182,Generation_1!$B:$B,$H190)</f>
        <v>4727.2109353784645</v>
      </c>
    </row>
    <row r="191" spans="1:30">
      <c r="H191" s="69" t="s">
        <v>119</v>
      </c>
      <c r="I191" s="1">
        <f>SUMIFS(Generation_1!C:C,Generation_1!$A:$A,$B$182,Generation_1!$B:$B,$H191)-SUMIFS(Generation_1!$C:$C,Generation_1!$A:$A,$B$182,Generation_1!$B:$B,$H191)</f>
        <v>0</v>
      </c>
      <c r="J191" s="1">
        <f>SUMIFS(Generation_1!D:D,Generation_1!$A:$A,$B$182,Generation_1!$B:$B,$H191)-SUMIFS(Generation_1!$C:$C,Generation_1!$A:$A,$B$182,Generation_1!$B:$B,$H191)</f>
        <v>22.634122503163269</v>
      </c>
      <c r="K191" s="1">
        <f>SUMIFS(Generation_1!E:E,Generation_1!$A:$A,$B$182,Generation_1!$B:$B,$H191)-SUMIFS(Generation_1!$C:$C,Generation_1!$A:$A,$B$182,Generation_1!$B:$B,$H191)</f>
        <v>45.985511391672105</v>
      </c>
      <c r="L191" s="1">
        <f>SUMIFS(Generation_1!F:F,Generation_1!$A:$A,$B$182,Generation_1!$B:$B,$H191)-SUMIFS(Generation_1!$C:$C,Generation_1!$A:$A,$B$182,Generation_1!$B:$B,$H191)</f>
        <v>89.54989137582416</v>
      </c>
      <c r="M191" s="1">
        <f>SUMIFS(Generation_1!G:G,Generation_1!$A:$A,$B$182,Generation_1!$B:$B,$H191)-SUMIFS(Generation_1!$C:$C,Generation_1!$A:$A,$B$182,Generation_1!$B:$B,$H191)</f>
        <v>142.76778738940018</v>
      </c>
      <c r="N191" s="1">
        <f>SUMIFS(Generation_1!H:H,Generation_1!$A:$A,$B$182,Generation_1!$B:$B,$H191)-SUMIFS(Generation_1!$C:$C,Generation_1!$A:$A,$B$182,Generation_1!$B:$B,$H191)</f>
        <v>195.90121716588115</v>
      </c>
      <c r="O191" s="1">
        <f>SUMIFS(Generation_1!I:I,Generation_1!$A:$A,$B$182,Generation_1!$B:$B,$H191)-SUMIFS(Generation_1!$C:$C,Generation_1!$A:$A,$B$182,Generation_1!$B:$B,$H191)</f>
        <v>236.25132627858088</v>
      </c>
      <c r="P191" s="1">
        <f>SUMIFS(Generation_1!J:J,Generation_1!$A:$A,$B$182,Generation_1!$B:$B,$H191)-SUMIFS(Generation_1!$C:$C,Generation_1!$A:$A,$B$182,Generation_1!$B:$B,$H191)</f>
        <v>263.79223938729933</v>
      </c>
      <c r="Q191" s="1">
        <f>SUMIFS(Generation_1!K:K,Generation_1!$A:$A,$B$182,Generation_1!$B:$B,$H191)-SUMIFS(Generation_1!$C:$C,Generation_1!$A:$A,$B$182,Generation_1!$B:$B,$H191)</f>
        <v>310.91745844704826</v>
      </c>
      <c r="R191" s="1">
        <f>SUMIFS(Generation_1!L:L,Generation_1!$A:$A,$B$182,Generation_1!$B:$B,$H191)-SUMIFS(Generation_1!$C:$C,Generation_1!$A:$A,$B$182,Generation_1!$B:$B,$H191)</f>
        <v>355.95031698852756</v>
      </c>
      <c r="S191" s="1">
        <f>SUMIFS(Generation_1!M:M,Generation_1!$A:$A,$B$182,Generation_1!$B:$B,$H191)-SUMIFS(Generation_1!$C:$C,Generation_1!$A:$A,$B$182,Generation_1!$B:$B,$H191)</f>
        <v>403.24631214923625</v>
      </c>
      <c r="T191" s="1">
        <f>SUMIFS(Generation_1!N:N,Generation_1!$A:$A,$B$182,Generation_1!$B:$B,$H191)-SUMIFS(Generation_1!$C:$C,Generation_1!$A:$A,$B$182,Generation_1!$B:$B,$H191)</f>
        <v>446.69423534847294</v>
      </c>
      <c r="U191" s="1">
        <f>SUMIFS(Generation_1!O:O,Generation_1!$A:$A,$B$182,Generation_1!$B:$B,$H191)-SUMIFS(Generation_1!$C:$C,Generation_1!$A:$A,$B$182,Generation_1!$B:$B,$H191)</f>
        <v>475.48566452978378</v>
      </c>
      <c r="V191" s="1">
        <f>SUMIFS(Generation_1!P:P,Generation_1!$A:$A,$B$182,Generation_1!$B:$B,$H191)-SUMIFS(Generation_1!$C:$C,Generation_1!$A:$A,$B$182,Generation_1!$B:$B,$H191)</f>
        <v>499.1321880116086</v>
      </c>
      <c r="W191" s="1">
        <f>SUMIFS(Generation_1!Q:Q,Generation_1!$A:$A,$B$182,Generation_1!$B:$B,$H191)-SUMIFS(Generation_1!$C:$C,Generation_1!$A:$A,$B$182,Generation_1!$B:$B,$H191)</f>
        <v>507.75507360931329</v>
      </c>
      <c r="X191" s="1">
        <f>SUMIFS(Generation_1!R:R,Generation_1!$A:$A,$B$182,Generation_1!$B:$B,$H191)-SUMIFS(Generation_1!$C:$C,Generation_1!$A:$A,$B$182,Generation_1!$B:$B,$H191)</f>
        <v>526.07640828646061</v>
      </c>
      <c r="Y191" s="1">
        <f>SUMIFS(Generation_1!S:S,Generation_1!$A:$A,$B$182,Generation_1!$B:$B,$H191)-SUMIFS(Generation_1!$C:$C,Generation_1!$A:$A,$B$182,Generation_1!$B:$B,$H191)</f>
        <v>535.96165746192219</v>
      </c>
      <c r="Z191" s="1">
        <f>SUMIFS(Generation_1!T:T,Generation_1!$A:$A,$B$182,Generation_1!$B:$B,$H191)-SUMIFS(Generation_1!$C:$C,Generation_1!$A:$A,$B$182,Generation_1!$B:$B,$H191)</f>
        <v>550.966460294527</v>
      </c>
      <c r="AA191" s="1">
        <f>SUMIFS(Generation_1!U:U,Generation_1!$A:$A,$B$182,Generation_1!$B:$B,$H191)-SUMIFS(Generation_1!$C:$C,Generation_1!$A:$A,$B$182,Generation_1!$B:$B,$H191)</f>
        <v>572.48994069892899</v>
      </c>
      <c r="AB191" s="1">
        <f>SUMIFS(Generation_1!V:V,Generation_1!$A:$A,$B$182,Generation_1!$B:$B,$H191)-SUMIFS(Generation_1!$C:$C,Generation_1!$A:$A,$B$182,Generation_1!$B:$B,$H191)</f>
        <v>599.83899533301235</v>
      </c>
      <c r="AC191" s="1">
        <f>SUMIFS(Generation_1!W:W,Generation_1!$A:$A,$B$182,Generation_1!$B:$B,$H191)-SUMIFS(Generation_1!$C:$C,Generation_1!$A:$A,$B$182,Generation_1!$B:$B,$H191)</f>
        <v>615.68255138561028</v>
      </c>
    </row>
    <row r="192" spans="1:30">
      <c r="H192" s="69" t="s">
        <v>120</v>
      </c>
      <c r="I192" s="1">
        <f>SUMIFS(Generation_1!C:C,Generation_1!$A:$A,$B$182,Generation_1!$B:$B,$H192)-SUMIFS(Generation_1!$C:$C,Generation_1!$A:$A,$B$182,Generation_1!$B:$B,$H192)</f>
        <v>0</v>
      </c>
      <c r="J192" s="1">
        <f>SUMIFS(Generation_1!D:D,Generation_1!$A:$A,$B$182,Generation_1!$B:$B,$H192)-SUMIFS(Generation_1!$C:$C,Generation_1!$A:$A,$B$182,Generation_1!$B:$B,$H192)</f>
        <v>1139.404535013975</v>
      </c>
      <c r="K192" s="1">
        <f>SUMIFS(Generation_1!E:E,Generation_1!$A:$A,$B$182,Generation_1!$B:$B,$H192)-SUMIFS(Generation_1!$C:$C,Generation_1!$A:$A,$B$182,Generation_1!$B:$B,$H192)</f>
        <v>1289.7813910068544</v>
      </c>
      <c r="L192" s="1">
        <f>SUMIFS(Generation_1!F:F,Generation_1!$A:$A,$B$182,Generation_1!$B:$B,$H192)-SUMIFS(Generation_1!$C:$C,Generation_1!$A:$A,$B$182,Generation_1!$B:$B,$H192)</f>
        <v>1805.3420456235472</v>
      </c>
      <c r="M192" s="1">
        <f>SUMIFS(Generation_1!G:G,Generation_1!$A:$A,$B$182,Generation_1!$B:$B,$H192)-SUMIFS(Generation_1!$C:$C,Generation_1!$A:$A,$B$182,Generation_1!$B:$B,$H192)</f>
        <v>4200.3950421857735</v>
      </c>
      <c r="N192" s="1">
        <f>SUMIFS(Generation_1!H:H,Generation_1!$A:$A,$B$182,Generation_1!$B:$B,$H192)-SUMIFS(Generation_1!$C:$C,Generation_1!$A:$A,$B$182,Generation_1!$B:$B,$H192)</f>
        <v>4291.4343243231415</v>
      </c>
      <c r="O192" s="1">
        <f>SUMIFS(Generation_1!I:I,Generation_1!$A:$A,$B$182,Generation_1!$B:$B,$H192)-SUMIFS(Generation_1!$C:$C,Generation_1!$A:$A,$B$182,Generation_1!$B:$B,$H192)</f>
        <v>3275.0810169211109</v>
      </c>
      <c r="P192" s="1">
        <f>SUMIFS(Generation_1!J:J,Generation_1!$A:$A,$B$182,Generation_1!$B:$B,$H192)-SUMIFS(Generation_1!$C:$C,Generation_1!$A:$A,$B$182,Generation_1!$B:$B,$H192)</f>
        <v>4330.4859411587386</v>
      </c>
      <c r="Q192" s="1">
        <f>SUMIFS(Generation_1!K:K,Generation_1!$A:$A,$B$182,Generation_1!$B:$B,$H192)-SUMIFS(Generation_1!$C:$C,Generation_1!$A:$A,$B$182,Generation_1!$B:$B,$H192)</f>
        <v>5382.0202499507941</v>
      </c>
      <c r="R192" s="1">
        <f>SUMIFS(Generation_1!L:L,Generation_1!$A:$A,$B$182,Generation_1!$B:$B,$H192)-SUMIFS(Generation_1!$C:$C,Generation_1!$A:$A,$B$182,Generation_1!$B:$B,$H192)</f>
        <v>5336.4244000370818</v>
      </c>
      <c r="S192" s="1">
        <f>SUMIFS(Generation_1!M:M,Generation_1!$A:$A,$B$182,Generation_1!$B:$B,$H192)-SUMIFS(Generation_1!$C:$C,Generation_1!$A:$A,$B$182,Generation_1!$B:$B,$H192)</f>
        <v>7790.1766873332817</v>
      </c>
      <c r="T192" s="1">
        <f>SUMIFS(Generation_1!N:N,Generation_1!$A:$A,$B$182,Generation_1!$B:$B,$H192)-SUMIFS(Generation_1!$C:$C,Generation_1!$A:$A,$B$182,Generation_1!$B:$B,$H192)</f>
        <v>4904.3241483279635</v>
      </c>
      <c r="U192" s="1">
        <f>SUMIFS(Generation_1!O:O,Generation_1!$A:$A,$B$182,Generation_1!$B:$B,$H192)-SUMIFS(Generation_1!$C:$C,Generation_1!$A:$A,$B$182,Generation_1!$B:$B,$H192)</f>
        <v>4281.2279225797756</v>
      </c>
      <c r="V192" s="1">
        <f>SUMIFS(Generation_1!P:P,Generation_1!$A:$A,$B$182,Generation_1!$B:$B,$H192)-SUMIFS(Generation_1!$C:$C,Generation_1!$A:$A,$B$182,Generation_1!$B:$B,$H192)</f>
        <v>4911.0158675831408</v>
      </c>
      <c r="W192" s="1">
        <f>SUMIFS(Generation_1!Q:Q,Generation_1!$A:$A,$B$182,Generation_1!$B:$B,$H192)-SUMIFS(Generation_1!$C:$C,Generation_1!$A:$A,$B$182,Generation_1!$B:$B,$H192)</f>
        <v>6439.7460218095366</v>
      </c>
      <c r="X192" s="1">
        <f>SUMIFS(Generation_1!R:R,Generation_1!$A:$A,$B$182,Generation_1!$B:$B,$H192)-SUMIFS(Generation_1!$C:$C,Generation_1!$A:$A,$B$182,Generation_1!$B:$B,$H192)</f>
        <v>5791.3682431588531</v>
      </c>
      <c r="Y192" s="1">
        <f>SUMIFS(Generation_1!S:S,Generation_1!$A:$A,$B$182,Generation_1!$B:$B,$H192)-SUMIFS(Generation_1!$C:$C,Generation_1!$A:$A,$B$182,Generation_1!$B:$B,$H192)</f>
        <v>3002.6692867271377</v>
      </c>
      <c r="Z192" s="1">
        <f>SUMIFS(Generation_1!T:T,Generation_1!$A:$A,$B$182,Generation_1!$B:$B,$H192)-SUMIFS(Generation_1!$C:$C,Generation_1!$A:$A,$B$182,Generation_1!$B:$B,$H192)</f>
        <v>3683.8058747122159</v>
      </c>
      <c r="AA192" s="1">
        <f>SUMIFS(Generation_1!U:U,Generation_1!$A:$A,$B$182,Generation_1!$B:$B,$H192)-SUMIFS(Generation_1!$C:$C,Generation_1!$A:$A,$B$182,Generation_1!$B:$B,$H192)</f>
        <v>5177.00766124652</v>
      </c>
      <c r="AB192" s="1">
        <f>SUMIFS(Generation_1!V:V,Generation_1!$A:$A,$B$182,Generation_1!$B:$B,$H192)-SUMIFS(Generation_1!$C:$C,Generation_1!$A:$A,$B$182,Generation_1!$B:$B,$H192)</f>
        <v>5759.0953324618386</v>
      </c>
      <c r="AC192" s="1">
        <f>SUMIFS(Generation_1!W:W,Generation_1!$A:$A,$B$182,Generation_1!$B:$B,$H192)-SUMIFS(Generation_1!$C:$C,Generation_1!$A:$A,$B$182,Generation_1!$B:$B,$H192)</f>
        <v>7820.5574204734003</v>
      </c>
    </row>
    <row r="193" spans="8:29">
      <c r="H193" s="69" t="s">
        <v>121</v>
      </c>
      <c r="I193" s="1">
        <f>SUMIFS(Generation_1!C:C,Generation_1!$A:$A,$B$182,Generation_1!$B:$B,$H193)-SUMIFS(Generation_1!$C:$C,Generation_1!$A:$A,$B$182,Generation_1!$B:$B,$H193)</f>
        <v>0</v>
      </c>
      <c r="J193" s="1">
        <f>SUMIFS(Generation_1!D:D,Generation_1!$A:$A,$B$182,Generation_1!$B:$B,$H193)-SUMIFS(Generation_1!$C:$C,Generation_1!$A:$A,$B$182,Generation_1!$B:$B,$H193)</f>
        <v>2609.5231455561279</v>
      </c>
      <c r="K193" s="1">
        <f>SUMIFS(Generation_1!E:E,Generation_1!$A:$A,$B$182,Generation_1!$B:$B,$H193)-SUMIFS(Generation_1!$C:$C,Generation_1!$A:$A,$B$182,Generation_1!$B:$B,$H193)</f>
        <v>2195.9283718217175</v>
      </c>
      <c r="L193" s="1">
        <f>SUMIFS(Generation_1!F:F,Generation_1!$A:$A,$B$182,Generation_1!$B:$B,$H193)-SUMIFS(Generation_1!$C:$C,Generation_1!$A:$A,$B$182,Generation_1!$B:$B,$H193)</f>
        <v>2517.5261861661911</v>
      </c>
      <c r="M193" s="1">
        <f>SUMIFS(Generation_1!G:G,Generation_1!$A:$A,$B$182,Generation_1!$B:$B,$H193)-SUMIFS(Generation_1!$C:$C,Generation_1!$A:$A,$B$182,Generation_1!$B:$B,$H193)</f>
        <v>3181.9904405953348</v>
      </c>
      <c r="N193" s="1">
        <f>SUMIFS(Generation_1!H:H,Generation_1!$A:$A,$B$182,Generation_1!$B:$B,$H193)-SUMIFS(Generation_1!$C:$C,Generation_1!$A:$A,$B$182,Generation_1!$B:$B,$H193)</f>
        <v>3616.5818565380378</v>
      </c>
      <c r="O193" s="1">
        <f>SUMIFS(Generation_1!I:I,Generation_1!$A:$A,$B$182,Generation_1!$B:$B,$H193)-SUMIFS(Generation_1!$C:$C,Generation_1!$A:$A,$B$182,Generation_1!$B:$B,$H193)</f>
        <v>3874.6154493829326</v>
      </c>
      <c r="P193" s="1">
        <f>SUMIFS(Generation_1!J:J,Generation_1!$A:$A,$B$182,Generation_1!$B:$B,$H193)-SUMIFS(Generation_1!$C:$C,Generation_1!$A:$A,$B$182,Generation_1!$B:$B,$H193)</f>
        <v>1913.0158390340803</v>
      </c>
      <c r="Q193" s="1">
        <f>SUMIFS(Generation_1!K:K,Generation_1!$A:$A,$B$182,Generation_1!$B:$B,$H193)-SUMIFS(Generation_1!$C:$C,Generation_1!$A:$A,$B$182,Generation_1!$B:$B,$H193)</f>
        <v>3038.1819405596689</v>
      </c>
      <c r="R193" s="1">
        <f>SUMIFS(Generation_1!L:L,Generation_1!$A:$A,$B$182,Generation_1!$B:$B,$H193)-SUMIFS(Generation_1!$C:$C,Generation_1!$A:$A,$B$182,Generation_1!$B:$B,$H193)</f>
        <v>3268.8975866528599</v>
      </c>
      <c r="S193" s="1">
        <f>SUMIFS(Generation_1!M:M,Generation_1!$A:$A,$B$182,Generation_1!$B:$B,$H193)-SUMIFS(Generation_1!$C:$C,Generation_1!$A:$A,$B$182,Generation_1!$B:$B,$H193)</f>
        <v>3566.9385830002648</v>
      </c>
      <c r="T193" s="1">
        <f>SUMIFS(Generation_1!N:N,Generation_1!$A:$A,$B$182,Generation_1!$B:$B,$H193)-SUMIFS(Generation_1!$C:$C,Generation_1!$A:$A,$B$182,Generation_1!$B:$B,$H193)</f>
        <v>5155.7833273991291</v>
      </c>
      <c r="U193" s="1">
        <f>SUMIFS(Generation_1!O:O,Generation_1!$A:$A,$B$182,Generation_1!$B:$B,$H193)-SUMIFS(Generation_1!$C:$C,Generation_1!$A:$A,$B$182,Generation_1!$B:$B,$H193)</f>
        <v>4550.1614412915242</v>
      </c>
      <c r="V193" s="1">
        <f>SUMIFS(Generation_1!P:P,Generation_1!$A:$A,$B$182,Generation_1!$B:$B,$H193)-SUMIFS(Generation_1!$C:$C,Generation_1!$A:$A,$B$182,Generation_1!$B:$B,$H193)</f>
        <v>4283.7902993115622</v>
      </c>
      <c r="W193" s="1">
        <f>SUMIFS(Generation_1!Q:Q,Generation_1!$A:$A,$B$182,Generation_1!$B:$B,$H193)-SUMIFS(Generation_1!$C:$C,Generation_1!$A:$A,$B$182,Generation_1!$B:$B,$H193)</f>
        <v>6055.5700965553715</v>
      </c>
      <c r="X193" s="1">
        <f>SUMIFS(Generation_1!R:R,Generation_1!$A:$A,$B$182,Generation_1!$B:$B,$H193)-SUMIFS(Generation_1!$C:$C,Generation_1!$A:$A,$B$182,Generation_1!$B:$B,$H193)</f>
        <v>6553.7328254618242</v>
      </c>
      <c r="Y193" s="1">
        <f>SUMIFS(Generation_1!S:S,Generation_1!$A:$A,$B$182,Generation_1!$B:$B,$H193)-SUMIFS(Generation_1!$C:$C,Generation_1!$A:$A,$B$182,Generation_1!$B:$B,$H193)</f>
        <v>9508.8768147685169</v>
      </c>
      <c r="Z193" s="1">
        <f>SUMIFS(Generation_1!T:T,Generation_1!$A:$A,$B$182,Generation_1!$B:$B,$H193)-SUMIFS(Generation_1!$C:$C,Generation_1!$A:$A,$B$182,Generation_1!$B:$B,$H193)</f>
        <v>6953.6098945399408</v>
      </c>
      <c r="AA193" s="1">
        <f>SUMIFS(Generation_1!U:U,Generation_1!$A:$A,$B$182,Generation_1!$B:$B,$H193)-SUMIFS(Generation_1!$C:$C,Generation_1!$A:$A,$B$182,Generation_1!$B:$B,$H193)</f>
        <v>8096.0077241405543</v>
      </c>
      <c r="AB193" s="1">
        <f>SUMIFS(Generation_1!V:V,Generation_1!$A:$A,$B$182,Generation_1!$B:$B,$H193)-SUMIFS(Generation_1!$C:$C,Generation_1!$A:$A,$B$182,Generation_1!$B:$B,$H193)</f>
        <v>8357.8591413022023</v>
      </c>
      <c r="AC193" s="1">
        <f>SUMIFS(Generation_1!W:W,Generation_1!$A:$A,$B$182,Generation_1!$B:$B,$H193)-SUMIFS(Generation_1!$C:$C,Generation_1!$A:$A,$B$182,Generation_1!$B:$B,$H193)</f>
        <v>8828.4696183985125</v>
      </c>
    </row>
    <row r="194" spans="8:29">
      <c r="H194" s="69" t="s">
        <v>122</v>
      </c>
      <c r="I194" s="1">
        <f>SUMIFS(Generation_1!C:C,Generation_1!$A:$A,$B$182,Generation_1!$B:$B,$H194)-SUMIFS(Generation_1!$C:$C,Generation_1!$A:$A,$B$182,Generation_1!$B:$B,$H194)</f>
        <v>0</v>
      </c>
      <c r="J194" s="1">
        <f>SUMIFS(Generation_1!D:D,Generation_1!$A:$A,$B$182,Generation_1!$B:$B,$H194)-SUMIFS(Generation_1!$C:$C,Generation_1!$A:$A,$B$182,Generation_1!$B:$B,$H194)</f>
        <v>175.4427446248028</v>
      </c>
      <c r="K194" s="1">
        <f>SUMIFS(Generation_1!E:E,Generation_1!$A:$A,$B$182,Generation_1!$B:$B,$H194)-SUMIFS(Generation_1!$C:$C,Generation_1!$A:$A,$B$182,Generation_1!$B:$B,$H194)</f>
        <v>409.43262987060007</v>
      </c>
      <c r="L194" s="1">
        <f>SUMIFS(Generation_1!F:F,Generation_1!$A:$A,$B$182,Generation_1!$B:$B,$H194)-SUMIFS(Generation_1!$C:$C,Generation_1!$A:$A,$B$182,Generation_1!$B:$B,$H194)</f>
        <v>769.23726566420009</v>
      </c>
      <c r="M194" s="1">
        <f>SUMIFS(Generation_1!G:G,Generation_1!$A:$A,$B$182,Generation_1!$B:$B,$H194)-SUMIFS(Generation_1!$C:$C,Generation_1!$A:$A,$B$182,Generation_1!$B:$B,$H194)</f>
        <v>1174.0293487369017</v>
      </c>
      <c r="N194" s="1">
        <f>SUMIFS(Generation_1!H:H,Generation_1!$A:$A,$B$182,Generation_1!$B:$B,$H194)-SUMIFS(Generation_1!$C:$C,Generation_1!$A:$A,$B$182,Generation_1!$B:$B,$H194)</f>
        <v>1589.9911247418022</v>
      </c>
      <c r="O194" s="1">
        <f>SUMIFS(Generation_1!I:I,Generation_1!$A:$A,$B$182,Generation_1!$B:$B,$H194)-SUMIFS(Generation_1!$C:$C,Generation_1!$A:$A,$B$182,Generation_1!$B:$B,$H194)</f>
        <v>2049.3157521768026</v>
      </c>
      <c r="P194" s="1">
        <f>SUMIFS(Generation_1!J:J,Generation_1!$A:$A,$B$182,Generation_1!$B:$B,$H194)-SUMIFS(Generation_1!$C:$C,Generation_1!$A:$A,$B$182,Generation_1!$B:$B,$H194)</f>
        <v>2466.0939254255009</v>
      </c>
      <c r="Q194" s="1">
        <f>SUMIFS(Generation_1!K:K,Generation_1!$A:$A,$B$182,Generation_1!$B:$B,$H194)-SUMIFS(Generation_1!$C:$C,Generation_1!$A:$A,$B$182,Generation_1!$B:$B,$H194)</f>
        <v>2878.1102554868994</v>
      </c>
      <c r="R194" s="1">
        <f>SUMIFS(Generation_1!L:L,Generation_1!$A:$A,$B$182,Generation_1!$B:$B,$H194)-SUMIFS(Generation_1!$C:$C,Generation_1!$A:$A,$B$182,Generation_1!$B:$B,$H194)</f>
        <v>3336.5263448641017</v>
      </c>
      <c r="S194" s="1">
        <f>SUMIFS(Generation_1!M:M,Generation_1!$A:$A,$B$182,Generation_1!$B:$B,$H194)-SUMIFS(Generation_1!$C:$C,Generation_1!$A:$A,$B$182,Generation_1!$B:$B,$H194)</f>
        <v>4030.5391378869026</v>
      </c>
      <c r="T194" s="1">
        <f>SUMIFS(Generation_1!N:N,Generation_1!$A:$A,$B$182,Generation_1!$B:$B,$H194)-SUMIFS(Generation_1!$C:$C,Generation_1!$A:$A,$B$182,Generation_1!$B:$B,$H194)</f>
        <v>4842.6681243792009</v>
      </c>
      <c r="U194" s="1">
        <f>SUMIFS(Generation_1!O:O,Generation_1!$A:$A,$B$182,Generation_1!$B:$B,$H194)-SUMIFS(Generation_1!$C:$C,Generation_1!$A:$A,$B$182,Generation_1!$B:$B,$H194)</f>
        <v>5669.9056355480025</v>
      </c>
      <c r="V194" s="1">
        <f>SUMIFS(Generation_1!P:P,Generation_1!$A:$A,$B$182,Generation_1!$B:$B,$H194)-SUMIFS(Generation_1!$C:$C,Generation_1!$A:$A,$B$182,Generation_1!$B:$B,$H194)</f>
        <v>6435.4020228088011</v>
      </c>
      <c r="W194" s="1">
        <f>SUMIFS(Generation_1!Q:Q,Generation_1!$A:$A,$B$182,Generation_1!$B:$B,$H194)-SUMIFS(Generation_1!$C:$C,Generation_1!$A:$A,$B$182,Generation_1!$B:$B,$H194)</f>
        <v>7237.7946775883029</v>
      </c>
      <c r="X194" s="1">
        <f>SUMIFS(Generation_1!R:R,Generation_1!$A:$A,$B$182,Generation_1!$B:$B,$H194)-SUMIFS(Generation_1!$C:$C,Generation_1!$A:$A,$B$182,Generation_1!$B:$B,$H194)</f>
        <v>7957.8448528116023</v>
      </c>
      <c r="Y194" s="1">
        <f>SUMIFS(Generation_1!S:S,Generation_1!$A:$A,$B$182,Generation_1!$B:$B,$H194)-SUMIFS(Generation_1!$C:$C,Generation_1!$A:$A,$B$182,Generation_1!$B:$B,$H194)</f>
        <v>8585.9508067718016</v>
      </c>
      <c r="Z194" s="1">
        <f>SUMIFS(Generation_1!T:T,Generation_1!$A:$A,$B$182,Generation_1!$B:$B,$H194)-SUMIFS(Generation_1!$C:$C,Generation_1!$A:$A,$B$182,Generation_1!$B:$B,$H194)</f>
        <v>9253.4238795983038</v>
      </c>
      <c r="AA194" s="1">
        <f>SUMIFS(Generation_1!U:U,Generation_1!$A:$A,$B$182,Generation_1!$B:$B,$H194)-SUMIFS(Generation_1!$C:$C,Generation_1!$A:$A,$B$182,Generation_1!$B:$B,$H194)</f>
        <v>9958.9389394657046</v>
      </c>
      <c r="AB194" s="1">
        <f>SUMIFS(Generation_1!V:V,Generation_1!$A:$A,$B$182,Generation_1!$B:$B,$H194)-SUMIFS(Generation_1!$C:$C,Generation_1!$A:$A,$B$182,Generation_1!$B:$B,$H194)</f>
        <v>10751.3743788131</v>
      </c>
      <c r="AC194" s="1">
        <f>SUMIFS(Generation_1!W:W,Generation_1!$A:$A,$B$182,Generation_1!$B:$B,$H194)-SUMIFS(Generation_1!$C:$C,Generation_1!$A:$A,$B$182,Generation_1!$B:$B,$H194)</f>
        <v>11667.898072373802</v>
      </c>
    </row>
    <row r="196" spans="8:29">
      <c r="H196" s="69" t="s">
        <v>124</v>
      </c>
      <c r="I196" s="1">
        <f>SUMIFS(Generation_1!C:C,Generation_1!$A:$A,$B$182,Generation_1!$B:$B,$H196)-SUMIFS(Generation_1!$C:$C,Generation_1!$A:$A,$B$182,Generation_1!$B:$B,$H196)</f>
        <v>0</v>
      </c>
      <c r="J196" s="1">
        <f>SUMIFS(Generation_1!D:D,Generation_1!$A:$A,$B$182,Generation_1!$B:$B,$H196)-SUMIFS(Generation_1!$C:$C,Generation_1!$A:$A,$B$182,Generation_1!$B:$B,$H196)</f>
        <v>0</v>
      </c>
      <c r="K196" s="1">
        <f>SUMIFS(Generation_1!E:E,Generation_1!$A:$A,$B$182,Generation_1!$B:$B,$H196)-SUMIFS(Generation_1!$C:$C,Generation_1!$A:$A,$B$182,Generation_1!$B:$B,$H196)</f>
        <v>0</v>
      </c>
      <c r="L196" s="1">
        <f>SUMIFS(Generation_1!F:F,Generation_1!$A:$A,$B$182,Generation_1!$B:$B,$H196)-SUMIFS(Generation_1!$C:$C,Generation_1!$A:$A,$B$182,Generation_1!$B:$B,$H196)</f>
        <v>9.7793083025189798E-2</v>
      </c>
      <c r="M196" s="1">
        <f>SUMIFS(Generation_1!G:G,Generation_1!$A:$A,$B$182,Generation_1!$B:$B,$H196)-SUMIFS(Generation_1!$C:$C,Generation_1!$A:$A,$B$182,Generation_1!$B:$B,$H196)</f>
        <v>0</v>
      </c>
      <c r="N196" s="1">
        <f>SUMIFS(Generation_1!H:H,Generation_1!$A:$A,$B$182,Generation_1!$B:$B,$H196)-SUMIFS(Generation_1!$C:$C,Generation_1!$A:$A,$B$182,Generation_1!$B:$B,$H196)</f>
        <v>0</v>
      </c>
      <c r="O196" s="1">
        <f>SUMIFS(Generation_1!I:I,Generation_1!$A:$A,$B$182,Generation_1!$B:$B,$H196)-SUMIFS(Generation_1!$C:$C,Generation_1!$A:$A,$B$182,Generation_1!$B:$B,$H196)</f>
        <v>0</v>
      </c>
      <c r="P196" s="1">
        <f>SUMIFS(Generation_1!J:J,Generation_1!$A:$A,$B$182,Generation_1!$B:$B,$H196)-SUMIFS(Generation_1!$C:$C,Generation_1!$A:$A,$B$182,Generation_1!$B:$B,$H196)</f>
        <v>9.3839265571800001E-2</v>
      </c>
      <c r="Q196" s="1">
        <f>SUMIFS(Generation_1!K:K,Generation_1!$A:$A,$B$182,Generation_1!$B:$B,$H196)-SUMIFS(Generation_1!$C:$C,Generation_1!$A:$A,$B$182,Generation_1!$B:$B,$H196)</f>
        <v>3.4085617449076663E-2</v>
      </c>
      <c r="R196" s="1">
        <f>SUMIFS(Generation_1!L:L,Generation_1!$A:$A,$B$182,Generation_1!$B:$B,$H196)-SUMIFS(Generation_1!$C:$C,Generation_1!$A:$A,$B$182,Generation_1!$B:$B,$H196)</f>
        <v>0</v>
      </c>
      <c r="S196" s="1">
        <f>SUMIFS(Generation_1!M:M,Generation_1!$A:$A,$B$182,Generation_1!$B:$B,$H196)-SUMIFS(Generation_1!$C:$C,Generation_1!$A:$A,$B$182,Generation_1!$B:$B,$H196)</f>
        <v>0</v>
      </c>
      <c r="T196" s="1">
        <f>SUMIFS(Generation_1!N:N,Generation_1!$A:$A,$B$182,Generation_1!$B:$B,$H196)-SUMIFS(Generation_1!$C:$C,Generation_1!$A:$A,$B$182,Generation_1!$B:$B,$H196)</f>
        <v>0.67386697883750002</v>
      </c>
      <c r="U196" s="1">
        <f>SUMIFS(Generation_1!O:O,Generation_1!$A:$A,$B$182,Generation_1!$B:$B,$H196)-SUMIFS(Generation_1!$C:$C,Generation_1!$A:$A,$B$182,Generation_1!$B:$B,$H196)</f>
        <v>0.28974573955409999</v>
      </c>
      <c r="V196" s="1">
        <f>SUMIFS(Generation_1!P:P,Generation_1!$A:$A,$B$182,Generation_1!$B:$B,$H196)-SUMIFS(Generation_1!$C:$C,Generation_1!$A:$A,$B$182,Generation_1!$B:$B,$H196)</f>
        <v>0.29405033177880002</v>
      </c>
      <c r="W196" s="1">
        <f>SUMIFS(Generation_1!Q:Q,Generation_1!$A:$A,$B$182,Generation_1!$B:$B,$H196)-SUMIFS(Generation_1!$C:$C,Generation_1!$A:$A,$B$182,Generation_1!$B:$B,$H196)</f>
        <v>1.2140584377833394</v>
      </c>
      <c r="X196" s="1">
        <f>SUMIFS(Generation_1!R:R,Generation_1!$A:$A,$B$182,Generation_1!$B:$B,$H196)-SUMIFS(Generation_1!$C:$C,Generation_1!$A:$A,$B$182,Generation_1!$B:$B,$H196)</f>
        <v>0.67411313500442993</v>
      </c>
      <c r="Y196" s="1">
        <f>SUMIFS(Generation_1!S:S,Generation_1!$A:$A,$B$182,Generation_1!$B:$B,$H196)-SUMIFS(Generation_1!$C:$C,Generation_1!$A:$A,$B$182,Generation_1!$B:$B,$H196)</f>
        <v>0.90616051836239997</v>
      </c>
      <c r="Z196" s="1">
        <f>SUMIFS(Generation_1!T:T,Generation_1!$A:$A,$B$182,Generation_1!$B:$B,$H196)-SUMIFS(Generation_1!$C:$C,Generation_1!$A:$A,$B$182,Generation_1!$B:$B,$H196)</f>
        <v>1.2225752427374614</v>
      </c>
      <c r="AA196" s="1">
        <f>SUMIFS(Generation_1!U:U,Generation_1!$A:$A,$B$182,Generation_1!$B:$B,$H196)-SUMIFS(Generation_1!$C:$C,Generation_1!$A:$A,$B$182,Generation_1!$B:$B,$H196)</f>
        <v>1.3777847296117431</v>
      </c>
      <c r="AB196" s="1">
        <f>SUMIFS(Generation_1!V:V,Generation_1!$A:$A,$B$182,Generation_1!$B:$B,$H196)-SUMIFS(Generation_1!$C:$C,Generation_1!$A:$A,$B$182,Generation_1!$B:$B,$H196)</f>
        <v>0</v>
      </c>
      <c r="AC196" s="1">
        <f>SUMIFS(Generation_1!W:W,Generation_1!$A:$A,$B$182,Generation_1!$B:$B,$H196)-SUMIFS(Generation_1!$C:$C,Generation_1!$A:$A,$B$182,Generation_1!$B:$B,$H196)</f>
        <v>1.1470182172287071</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2 Summary - "&amp;CaseName_2</f>
        <v>Case 2 Summary - Slow Change (DP5)</v>
      </c>
      <c r="B2" s="40"/>
      <c r="C2" s="40"/>
      <c r="D2" s="40"/>
      <c r="E2" s="40"/>
      <c r="G2" s="8"/>
      <c r="H2" s="72"/>
      <c r="I2" s="8"/>
    </row>
    <row r="3" spans="1:30" ht="17" thickTop="1">
      <c r="A3" s="41" t="s">
        <v>75</v>
      </c>
      <c r="B3" s="41"/>
      <c r="C3" s="41"/>
      <c r="I3" s="18"/>
    </row>
    <row r="4" spans="1:30">
      <c r="A4" s="41" t="str">
        <f>"1. The discount rate used for calculation is "&amp;TEXT(WACC,"0.0%")</f>
        <v>1. The discount rate used for calculation is 7.9%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4819.141698904371</v>
      </c>
      <c r="J13" s="14">
        <f>SUMIFS(BuildCost_2!C:C,BuildCost_2!$A:$A,$B$10)/1000</f>
        <v>0</v>
      </c>
      <c r="K13" s="14">
        <f>SUMIFS(BuildCost_2!D:D,BuildCost_2!$A:$A,$B$10)/1000</f>
        <v>283.94696554974234</v>
      </c>
      <c r="L13" s="14">
        <f>SUMIFS(BuildCost_2!E:E,BuildCost_2!$A:$A,$B$10)/1000</f>
        <v>283.94696554971858</v>
      </c>
      <c r="M13" s="14">
        <f>SUMIFS(BuildCost_2!F:F,BuildCost_2!$A:$A,$B$10)/1000</f>
        <v>331.18378466575126</v>
      </c>
      <c r="N13" s="14">
        <f>SUMIFS(BuildCost_2!G:G,BuildCost_2!$A:$A,$B$10)/1000</f>
        <v>397.56211537568299</v>
      </c>
      <c r="O13" s="14">
        <f>SUMIFS(BuildCost_2!H:H,BuildCost_2!$A:$A,$B$10)/1000</f>
        <v>463.49816601641885</v>
      </c>
      <c r="P13" s="14">
        <f>SUMIFS(BuildCost_2!I:I,BuildCost_2!$A:$A,$B$10)/1000</f>
        <v>531.64742944658008</v>
      </c>
      <c r="Q13" s="14">
        <f>SUMIFS(BuildCost_2!J:J,BuildCost_2!$A:$A,$B$10)/1000</f>
        <v>597.8298073999913</v>
      </c>
      <c r="R13" s="14">
        <f>SUMIFS(BuildCost_2!K:K,BuildCost_2!$A:$A,$B$10)/1000</f>
        <v>663.78495480407491</v>
      </c>
      <c r="S13" s="14">
        <f>SUMIFS(BuildCost_2!L:L,BuildCost_2!$A:$A,$B$10)/1000</f>
        <v>663.78495480407491</v>
      </c>
      <c r="T13" s="14">
        <f>SUMIFS(BuildCost_2!M:M,BuildCost_2!$A:$A,$B$10)/1000</f>
        <v>663.78495480407969</v>
      </c>
      <c r="U13" s="14">
        <f>SUMIFS(BuildCost_2!N:N,BuildCost_2!$A:$A,$B$10)/1000</f>
        <v>658.54368100513523</v>
      </c>
      <c r="V13" s="14">
        <f>SUMIFS(BuildCost_2!O:O,BuildCost_2!$A:$A,$B$10)/1000</f>
        <v>658.54368100513523</v>
      </c>
      <c r="W13" s="14">
        <f>SUMIFS(BuildCost_2!P:P,BuildCost_2!$A:$A,$B$10)/1000</f>
        <v>658.54368100513523</v>
      </c>
      <c r="X13" s="14">
        <f>SUMIFS(BuildCost_2!Q:Q,BuildCost_2!$A:$A,$B$10)/1000</f>
        <v>771.34924487438241</v>
      </c>
      <c r="Y13" s="14">
        <f>SUMIFS(BuildCost_2!R:R,BuildCost_2!$A:$A,$B$10)/1000</f>
        <v>837.28125839586812</v>
      </c>
      <c r="Z13" s="14">
        <f>SUMIFS(BuildCost_2!S:S,BuildCost_2!$A:$A,$B$10)/1000</f>
        <v>1146.8523525352368</v>
      </c>
      <c r="AA13" s="14">
        <f>SUMIFS(BuildCost_2!T:T,BuildCost_2!$A:$A,$B$10)/1000</f>
        <v>1146.8523525352368</v>
      </c>
      <c r="AB13" s="14">
        <f>SUMIFS(BuildCost_2!U:U,BuildCost_2!$A:$A,$B$10)/1000</f>
        <v>1234.2195416033576</v>
      </c>
      <c r="AC13" s="14">
        <f>SUMIFS(BuildCost_2!V:V,BuildCost_2!$A:$A,$B$10)/1000</f>
        <v>1439.4026923448685</v>
      </c>
      <c r="AD13" s="14">
        <f>SUMIFS(BuildCost_2!W:W,BuildCost_2!$A:$A,$B$10)/1000</f>
        <v>1564.1915371560299</v>
      </c>
    </row>
    <row r="14" spans="1:30">
      <c r="F14" s="42"/>
      <c r="H14" s="69" t="s">
        <v>102</v>
      </c>
      <c r="I14" s="14">
        <f t="shared" si="0"/>
        <v>28596.327405541968</v>
      </c>
      <c r="J14" s="14">
        <f>SUMIFS(FOMCost_2!C:C,FOMCost_2!$A:$A,$B$10)/1000</f>
        <v>3663.3629785851153</v>
      </c>
      <c r="K14" s="14">
        <f>SUMIFS(FOMCost_2!D:D,FOMCost_2!$A:$A,$B$10)/1000</f>
        <v>2906.7150490484082</v>
      </c>
      <c r="L14" s="14">
        <f>SUMIFS(FOMCost_2!E:E,FOMCost_2!$A:$A,$B$10)/1000</f>
        <v>2832.8106187718486</v>
      </c>
      <c r="M14" s="14">
        <f>SUMIFS(FOMCost_2!F:F,FOMCost_2!$A:$A,$B$10)/1000</f>
        <v>4529.7708855651117</v>
      </c>
      <c r="N14" s="14">
        <f>SUMIFS(FOMCost_2!G:G,FOMCost_2!$A:$A,$B$10)/1000</f>
        <v>3440.2438556901729</v>
      </c>
      <c r="O14" s="14">
        <f>SUMIFS(FOMCost_2!H:H,FOMCost_2!$A:$A,$B$10)/1000</f>
        <v>4044.0385780118481</v>
      </c>
      <c r="P14" s="14">
        <f>SUMIFS(FOMCost_2!I:I,FOMCost_2!$A:$A,$B$10)/1000</f>
        <v>3763.1126194161584</v>
      </c>
      <c r="Q14" s="14">
        <f>SUMIFS(FOMCost_2!J:J,FOMCost_2!$A:$A,$B$10)/1000</f>
        <v>2882.5076875084383</v>
      </c>
      <c r="R14" s="14">
        <f>SUMIFS(FOMCost_2!K:K,FOMCost_2!$A:$A,$B$10)/1000</f>
        <v>2766.8005965099242</v>
      </c>
      <c r="S14" s="14">
        <f>SUMIFS(FOMCost_2!L:L,FOMCost_2!$A:$A,$B$10)/1000</f>
        <v>3349.4948311586213</v>
      </c>
      <c r="T14" s="14">
        <f>SUMIFS(FOMCost_2!M:M,FOMCost_2!$A:$A,$B$10)/1000</f>
        <v>4563.3949871986933</v>
      </c>
      <c r="U14" s="14">
        <f>SUMIFS(FOMCost_2!N:N,FOMCost_2!$A:$A,$B$10)/1000</f>
        <v>2450.5693873089899</v>
      </c>
      <c r="V14" s="14">
        <f>SUMIFS(FOMCost_2!O:O,FOMCost_2!$A:$A,$B$10)/1000</f>
        <v>2430.3621433088369</v>
      </c>
      <c r="W14" s="14">
        <f>SUMIFS(FOMCost_2!P:P,FOMCost_2!$A:$A,$B$10)/1000</f>
        <v>2428.2260833088371</v>
      </c>
      <c r="X14" s="14">
        <f>SUMIFS(FOMCost_2!Q:Q,FOMCost_2!$A:$A,$B$10)/1000</f>
        <v>4156.6367564958191</v>
      </c>
      <c r="Y14" s="14">
        <f>SUMIFS(FOMCost_2!R:R,FOMCost_2!$A:$A,$B$10)/1000</f>
        <v>3033.1508765919521</v>
      </c>
      <c r="Z14" s="14">
        <f>SUMIFS(FOMCost_2!S:S,FOMCost_2!$A:$A,$B$10)/1000</f>
        <v>3619.7798791831437</v>
      </c>
      <c r="AA14" s="14">
        <f>SUMIFS(FOMCost_2!T:T,FOMCost_2!$A:$A,$B$10)/1000</f>
        <v>2307.8803697213002</v>
      </c>
      <c r="AB14" s="14">
        <f>SUMIFS(FOMCost_2!U:U,FOMCost_2!$A:$A,$B$10)/1000</f>
        <v>2272.3016026561281</v>
      </c>
      <c r="AC14" s="14">
        <f>SUMIFS(FOMCost_2!V:V,FOMCost_2!$A:$A,$B$10)/1000</f>
        <v>2920.1069103534728</v>
      </c>
      <c r="AD14" s="14">
        <f>SUMIFS(FOMCost_2!W:W,FOMCost_2!$A:$A,$B$10)/1000</f>
        <v>2287.0264143279337</v>
      </c>
    </row>
    <row r="15" spans="1:30">
      <c r="F15" s="42"/>
      <c r="H15" s="69" t="s">
        <v>103</v>
      </c>
      <c r="I15" s="14">
        <f t="shared" si="0"/>
        <v>17259.298721520776</v>
      </c>
      <c r="J15" s="14">
        <f>SUMIFS(FuelCost_2!C:C,FuelCost_2!$A:$A,$B$10)/1000</f>
        <v>2302.9930008177521</v>
      </c>
      <c r="K15" s="14">
        <f>SUMIFS(FuelCost_2!D:D,FuelCost_2!$A:$A,$B$10)/1000</f>
        <v>2200.3345411143509</v>
      </c>
      <c r="L15" s="14">
        <f>SUMIFS(FuelCost_2!E:E,FuelCost_2!$A:$A,$B$10)/1000</f>
        <v>2299.4970465937304</v>
      </c>
      <c r="M15" s="14">
        <f>SUMIFS(FuelCost_2!F:F,FuelCost_2!$A:$A,$B$10)/1000</f>
        <v>2088.9182183192884</v>
      </c>
      <c r="N15" s="14">
        <f>SUMIFS(FuelCost_2!G:G,FuelCost_2!$A:$A,$B$10)/1000</f>
        <v>2041.2392670465138</v>
      </c>
      <c r="O15" s="14">
        <f>SUMIFS(FuelCost_2!H:H,FuelCost_2!$A:$A,$B$10)/1000</f>
        <v>1999.4180130286038</v>
      </c>
      <c r="P15" s="14">
        <f>SUMIFS(FuelCost_2!I:I,FuelCost_2!$A:$A,$B$10)/1000</f>
        <v>2185.7502437723347</v>
      </c>
      <c r="Q15" s="14">
        <f>SUMIFS(FuelCost_2!J:J,FuelCost_2!$A:$A,$B$10)/1000</f>
        <v>2077.9136042838736</v>
      </c>
      <c r="R15" s="14">
        <f>SUMIFS(FuelCost_2!K:K,FuelCost_2!$A:$A,$B$10)/1000</f>
        <v>1653.7176543113094</v>
      </c>
      <c r="S15" s="14">
        <f>SUMIFS(FuelCost_2!L:L,FuelCost_2!$A:$A,$B$10)/1000</f>
        <v>1756.1408011229655</v>
      </c>
      <c r="T15" s="14">
        <f>SUMIFS(FuelCost_2!M:M,FuelCost_2!$A:$A,$B$10)/1000</f>
        <v>1665.8364441776871</v>
      </c>
      <c r="U15" s="14">
        <f>SUMIFS(FuelCost_2!N:N,FuelCost_2!$A:$A,$B$10)/1000</f>
        <v>1741.830449837066</v>
      </c>
      <c r="V15" s="14">
        <f>SUMIFS(FuelCost_2!O:O,FuelCost_2!$A:$A,$B$10)/1000</f>
        <v>1798.5457194893818</v>
      </c>
      <c r="W15" s="14">
        <f>SUMIFS(FuelCost_2!P:P,FuelCost_2!$A:$A,$B$10)/1000</f>
        <v>1754.8335988198903</v>
      </c>
      <c r="X15" s="14">
        <f>SUMIFS(FuelCost_2!Q:Q,FuelCost_2!$A:$A,$B$10)/1000</f>
        <v>1787.9454640643944</v>
      </c>
      <c r="Y15" s="14">
        <f>SUMIFS(FuelCost_2!R:R,FuelCost_2!$A:$A,$B$10)/1000</f>
        <v>1756.4993223511231</v>
      </c>
      <c r="Z15" s="14">
        <f>SUMIFS(FuelCost_2!S:S,FuelCost_2!$A:$A,$B$10)/1000</f>
        <v>2005.932483509077</v>
      </c>
      <c r="AA15" s="14">
        <f>SUMIFS(FuelCost_2!T:T,FuelCost_2!$A:$A,$B$10)/1000</f>
        <v>1749.8139028048686</v>
      </c>
      <c r="AB15" s="14">
        <f>SUMIFS(FuelCost_2!U:U,FuelCost_2!$A:$A,$B$10)/1000</f>
        <v>1771.9030294428512</v>
      </c>
      <c r="AC15" s="14">
        <f>SUMIFS(FuelCost_2!V:V,FuelCost_2!$A:$A,$B$10)/1000</f>
        <v>1930.5722238526848</v>
      </c>
      <c r="AD15" s="14">
        <f>SUMIFS(FuelCost_2!W:W,FuelCost_2!$A:$A,$B$10)/1000</f>
        <v>1688.7252702260214</v>
      </c>
    </row>
    <row r="16" spans="1:30">
      <c r="F16" s="42"/>
      <c r="H16" s="69" t="s">
        <v>104</v>
      </c>
      <c r="I16" s="14">
        <f t="shared" si="0"/>
        <v>5829.945450414255</v>
      </c>
      <c r="J16" s="14">
        <f>SUMIFS(VOMCost_2!C:C,VOMCost_2!$A:$A,$B$10)/1000</f>
        <v>735.81420422089593</v>
      </c>
      <c r="K16" s="14">
        <f>SUMIFS(VOMCost_2!D:D,VOMCost_2!$A:$A,$B$10)/1000</f>
        <v>713.17409088026261</v>
      </c>
      <c r="L16" s="14">
        <f>SUMIFS(VOMCost_2!E:E,VOMCost_2!$A:$A,$B$10)/1000</f>
        <v>714.52220117922775</v>
      </c>
      <c r="M16" s="14">
        <f>SUMIFS(VOMCost_2!F:F,VOMCost_2!$A:$A,$B$10)/1000</f>
        <v>714.80262445940764</v>
      </c>
      <c r="N16" s="14">
        <f>SUMIFS(VOMCost_2!G:G,VOMCost_2!$A:$A,$B$10)/1000</f>
        <v>695.75919940178903</v>
      </c>
      <c r="O16" s="14">
        <f>SUMIFS(VOMCost_2!H:H,VOMCost_2!$A:$A,$B$10)/1000</f>
        <v>698.47671610201155</v>
      </c>
      <c r="P16" s="14">
        <f>SUMIFS(VOMCost_2!I:I,VOMCost_2!$A:$A,$B$10)/1000</f>
        <v>679.31935336460037</v>
      </c>
      <c r="Q16" s="14">
        <f>SUMIFS(VOMCost_2!J:J,VOMCost_2!$A:$A,$B$10)/1000</f>
        <v>705.93713151312318</v>
      </c>
      <c r="R16" s="14">
        <f>SUMIFS(VOMCost_2!K:K,VOMCost_2!$A:$A,$B$10)/1000</f>
        <v>622.53688510904044</v>
      </c>
      <c r="S16" s="14">
        <f>SUMIFS(VOMCost_2!L:L,VOMCost_2!$A:$A,$B$10)/1000</f>
        <v>611.1998151178143</v>
      </c>
      <c r="T16" s="14">
        <f>SUMIFS(VOMCost_2!M:M,VOMCost_2!$A:$A,$B$10)/1000</f>
        <v>615.11393253756296</v>
      </c>
      <c r="U16" s="14">
        <f>SUMIFS(VOMCost_2!N:N,VOMCost_2!$A:$A,$B$10)/1000</f>
        <v>608.02302201399095</v>
      </c>
      <c r="V16" s="14">
        <f>SUMIFS(VOMCost_2!O:O,VOMCost_2!$A:$A,$B$10)/1000</f>
        <v>613.84780278356482</v>
      </c>
      <c r="W16" s="14">
        <f>SUMIFS(VOMCost_2!P:P,VOMCost_2!$A:$A,$B$10)/1000</f>
        <v>625.06059261759594</v>
      </c>
      <c r="X16" s="14">
        <f>SUMIFS(VOMCost_2!Q:Q,VOMCost_2!$A:$A,$B$10)/1000</f>
        <v>622.80060950295422</v>
      </c>
      <c r="Y16" s="14">
        <f>SUMIFS(VOMCost_2!R:R,VOMCost_2!$A:$A,$B$10)/1000</f>
        <v>629.4170261149045</v>
      </c>
      <c r="Z16" s="14">
        <f>SUMIFS(VOMCost_2!S:S,VOMCost_2!$A:$A,$B$10)/1000</f>
        <v>639.11586954553081</v>
      </c>
      <c r="AA16" s="14">
        <f>SUMIFS(VOMCost_2!T:T,VOMCost_2!$A:$A,$B$10)/1000</f>
        <v>633.0455292472526</v>
      </c>
      <c r="AB16" s="14">
        <f>SUMIFS(VOMCost_2!U:U,VOMCost_2!$A:$A,$B$10)/1000</f>
        <v>642.05921755349414</v>
      </c>
      <c r="AC16" s="14">
        <f>SUMIFS(VOMCost_2!V:V,VOMCost_2!$A:$A,$B$10)/1000</f>
        <v>647.34354967014337</v>
      </c>
      <c r="AD16" s="14">
        <f>SUMIFS(VOMCost_2!W:W,VOMCost_2!$A:$A,$B$10)/1000</f>
        <v>621.18392228119637</v>
      </c>
    </row>
    <row r="17" spans="1:31">
      <c r="F17" s="42"/>
      <c r="H17" s="69" t="s">
        <v>105</v>
      </c>
      <c r="I17" s="14">
        <f>NPV(WACC,J17:AD17)/(1+WACC)^2</f>
        <v>2.907125162561071</v>
      </c>
      <c r="J17" s="14">
        <f>SUMIFS(REZTxCost_2!C:C,REZTxCost_2!$A:$A,$B$10)/1000</f>
        <v>0</v>
      </c>
      <c r="K17" s="14">
        <f>SUMIFS(REZTxCost_2!D:D,REZTxCost_2!$A:$A,$B$10)/1000</f>
        <v>0.54180000000003625</v>
      </c>
      <c r="L17" s="14">
        <f>SUMIFS(REZTxCost_2!E:E,REZTxCost_2!$A:$A,$B$10)/1000</f>
        <v>0.54179999999996553</v>
      </c>
      <c r="M17" s="14">
        <f>SUMIFS(REZTxCost_2!F:F,REZTxCost_2!$A:$A,$B$10)/1000</f>
        <v>0.54180000000003625</v>
      </c>
      <c r="N17" s="14">
        <f>SUMIFS(REZTxCost_2!G:G,REZTxCost_2!$A:$A,$B$10)/1000</f>
        <v>0.54180000000003625</v>
      </c>
      <c r="O17" s="14">
        <f>SUMIFS(REZTxCost_2!H:H,REZTxCost_2!$A:$A,$B$10)/1000</f>
        <v>0.54180000000003625</v>
      </c>
      <c r="P17" s="14">
        <f>SUMIFS(REZTxCost_2!I:I,REZTxCost_2!$A:$A,$B$10)/1000</f>
        <v>0.54179999999996553</v>
      </c>
      <c r="Q17" s="14">
        <f>SUMIFS(REZTxCost_2!J:J,REZTxCost_2!$A:$A,$B$10)/1000</f>
        <v>0.54180000000003625</v>
      </c>
      <c r="R17" s="14">
        <f>SUMIFS(REZTxCost_2!K:K,REZTxCost_2!$A:$A,$B$10)/1000</f>
        <v>0.54180000000003625</v>
      </c>
      <c r="S17" s="14">
        <f>SUMIFS(REZTxCost_2!L:L,REZTxCost_2!$A:$A,$B$10)/1000</f>
        <v>0.54180000000003625</v>
      </c>
      <c r="T17" s="14">
        <f>SUMIFS(REZTxCost_2!M:M,REZTxCost_2!$A:$A,$B$10)/1000</f>
        <v>0.54179999999996553</v>
      </c>
      <c r="U17" s="14">
        <f>SUMIFS(REZTxCost_2!N:N,REZTxCost_2!$A:$A,$B$10)/1000</f>
        <v>0</v>
      </c>
      <c r="V17" s="14">
        <f>SUMIFS(REZTxCost_2!O:O,REZTxCost_2!$A:$A,$B$10)/1000</f>
        <v>0</v>
      </c>
      <c r="W17" s="14">
        <f>SUMIFS(REZTxCost_2!P:P,REZTxCost_2!$A:$A,$B$10)/1000</f>
        <v>0</v>
      </c>
      <c r="X17" s="14">
        <f>SUMIFS(REZTxCost_2!Q:Q,REZTxCost_2!$A:$A,$B$10)/1000</f>
        <v>0</v>
      </c>
      <c r="Y17" s="14">
        <f>SUMIFS(REZTxCost_2!R:R,REZTxCost_2!$A:$A,$B$10)/1000</f>
        <v>0</v>
      </c>
      <c r="Z17" s="14">
        <f>SUMIFS(REZTxCost_2!S:S,REZTxCost_2!$A:$A,$B$10)/1000</f>
        <v>0</v>
      </c>
      <c r="AA17" s="14">
        <f>SUMIFS(REZTxCost_2!T:T,REZTxCost_2!$A:$A,$B$10)/1000</f>
        <v>0</v>
      </c>
      <c r="AB17" s="14">
        <f>SUMIFS(REZTxCost_2!U:U,REZTxCost_2!$A:$A,$B$10)/1000</f>
        <v>0</v>
      </c>
      <c r="AC17" s="14">
        <f>SUMIFS(REZTxCost_2!V:V,REZTxCost_2!$A:$A,$B$10)/1000</f>
        <v>0</v>
      </c>
      <c r="AD17" s="14">
        <f>SUMIFS(REZTxCost_2!W:W,REZTxCost_2!$A:$A,$B$10)/1000</f>
        <v>0</v>
      </c>
    </row>
    <row r="18" spans="1:31">
      <c r="F18" s="42"/>
      <c r="H18" s="69" t="s">
        <v>106</v>
      </c>
      <c r="I18" s="14">
        <f t="shared" si="0"/>
        <v>5.8376894181286438</v>
      </c>
      <c r="J18" s="14">
        <f>SUMIFS(DSPCost_2!C:C,DSPCost_2!$A:$A,$B$10)/1000</f>
        <v>0</v>
      </c>
      <c r="K18" s="14">
        <f>SUMIFS(DSPCost_2!D:D,DSPCost_2!$A:$A,$B$10)/1000</f>
        <v>0</v>
      </c>
      <c r="L18" s="14">
        <f>SUMIFS(DSPCost_2!E:E,DSPCost_2!$A:$A,$B$10)/1000</f>
        <v>0</v>
      </c>
      <c r="M18" s="14">
        <f>SUMIFS(DSPCost_2!F:F,DSPCost_2!$A:$A,$B$10)/1000</f>
        <v>0</v>
      </c>
      <c r="N18" s="14">
        <f>SUMIFS(DSPCost_2!G:G,DSPCost_2!$A:$A,$B$10)/1000</f>
        <v>0</v>
      </c>
      <c r="O18" s="14">
        <f>SUMIFS(DSPCost_2!H:H,DSPCost_2!$A:$A,$B$10)/1000</f>
        <v>0</v>
      </c>
      <c r="P18" s="14">
        <f>SUMIFS(DSPCost_2!I:I,DSPCost_2!$A:$A,$B$10)/1000</f>
        <v>0</v>
      </c>
      <c r="Q18" s="14">
        <f>SUMIFS(DSPCost_2!J:J,DSPCost_2!$A:$A,$B$10)/1000</f>
        <v>0</v>
      </c>
      <c r="R18" s="14">
        <f>SUMIFS(DSPCost_2!K:K,DSPCost_2!$A:$A,$B$10)/1000</f>
        <v>0</v>
      </c>
      <c r="S18" s="14">
        <f>SUMIFS(DSPCost_2!L:L,DSPCost_2!$A:$A,$B$10)/1000</f>
        <v>0</v>
      </c>
      <c r="T18" s="14">
        <f>SUMIFS(DSPCost_2!M:M,DSPCost_2!$A:$A,$B$10)/1000</f>
        <v>0</v>
      </c>
      <c r="U18" s="14">
        <f>SUMIFS(DSPCost_2!N:N,DSPCost_2!$A:$A,$B$10)/1000</f>
        <v>0</v>
      </c>
      <c r="V18" s="14">
        <f>SUMIFS(DSPCost_2!O:O,DSPCost_2!$A:$A,$B$10)/1000</f>
        <v>0</v>
      </c>
      <c r="W18" s="14">
        <f>SUMIFS(DSPCost_2!P:P,DSPCost_2!$A:$A,$B$10)/1000</f>
        <v>0</v>
      </c>
      <c r="X18" s="14">
        <f>SUMIFS(DSPCost_2!Q:Q,DSPCost_2!$A:$A,$B$10)/1000</f>
        <v>13.497592966087772</v>
      </c>
      <c r="Y18" s="14">
        <f>SUMIFS(DSPCost_2!R:R,DSPCost_2!$A:$A,$B$10)/1000</f>
        <v>2.0101966558422002</v>
      </c>
      <c r="Z18" s="14">
        <f>SUMIFS(DSPCost_2!S:S,DSPCost_2!$A:$A,$B$10)/1000</f>
        <v>3.0456089227796399</v>
      </c>
      <c r="AA18" s="14">
        <f>SUMIFS(DSPCost_2!T:T,DSPCost_2!$A:$A,$B$10)/1000</f>
        <v>0</v>
      </c>
      <c r="AB18" s="14">
        <f>SUMIFS(DSPCost_2!U:U,DSPCost_2!$A:$A,$B$10)/1000</f>
        <v>0</v>
      </c>
      <c r="AC18" s="14">
        <f>SUMIFS(DSPCost_2!V:V,DSPCost_2!$A:$A,$B$10)/1000</f>
        <v>4.8051663917663703</v>
      </c>
      <c r="AD18" s="14">
        <f>SUMIFS(DSPCost_2!W:W,DSPCost_2!$A:$A,$B$10)/1000</f>
        <v>0</v>
      </c>
    </row>
    <row r="19" spans="1:31">
      <c r="F19" s="42"/>
      <c r="H19" s="69" t="s">
        <v>107</v>
      </c>
      <c r="I19" s="14">
        <f t="shared" si="0"/>
        <v>839.89425096554623</v>
      </c>
      <c r="J19" s="14">
        <f>SUMIFS(RehabCost_2!C:C,RehabCost_2!$A:$A,$B$10)/1000</f>
        <v>0</v>
      </c>
      <c r="K19" s="14">
        <f>SUMIFS(RehabCost_2!D:D,RehabCost_2!$A:$A,$B$10)/1000</f>
        <v>112.97132743362832</v>
      </c>
      <c r="L19" s="14">
        <f>SUMIFS(RehabCost_2!E:E,RehabCost_2!$A:$A,$B$10)/1000</f>
        <v>267.59575221238936</v>
      </c>
      <c r="M19" s="14">
        <f>SUMIFS(RehabCost_2!F:F,RehabCost_2!$A:$A,$B$10)/1000</f>
        <v>0</v>
      </c>
      <c r="N19" s="14">
        <f>SUMIFS(RehabCost_2!G:G,RehabCost_2!$A:$A,$B$10)/1000</f>
        <v>0</v>
      </c>
      <c r="O19" s="14">
        <f>SUMIFS(RehabCost_2!H:H,RehabCost_2!$A:$A,$B$10)/1000</f>
        <v>0</v>
      </c>
      <c r="P19" s="14">
        <f>SUMIFS(RehabCost_2!I:I,RehabCost_2!$A:$A,$B$10)/1000</f>
        <v>0</v>
      </c>
      <c r="Q19" s="14">
        <f>SUMIFS(RehabCost_2!J:J,RehabCost_2!$A:$A,$B$10)/1000</f>
        <v>164.63132743362831</v>
      </c>
      <c r="R19" s="14">
        <f>SUMIFS(RehabCost_2!K:K,RehabCost_2!$A:$A,$B$10)/1000</f>
        <v>272.4474021669493</v>
      </c>
      <c r="S19" s="14">
        <f>SUMIFS(RehabCost_2!L:L,RehabCost_2!$A:$A,$B$10)/1000</f>
        <v>74.881102195462617</v>
      </c>
      <c r="T19" s="14">
        <f>SUMIFS(RehabCost_2!M:M,RehabCost_2!$A:$A,$B$10)/1000</f>
        <v>60.955752212389378</v>
      </c>
      <c r="U19" s="14">
        <f>SUMIFS(RehabCost_2!N:N,RehabCost_2!$A:$A,$B$10)/1000</f>
        <v>539.80920743179968</v>
      </c>
      <c r="V19" s="14">
        <f>SUMIFS(RehabCost_2!O:O,RehabCost_2!$A:$A,$B$10)/1000</f>
        <v>24.164968257620174</v>
      </c>
      <c r="W19" s="14">
        <f>SUMIFS(RehabCost_2!P:P,RehabCost_2!$A:$A,$B$10)/1000</f>
        <v>5.3488672566371678</v>
      </c>
      <c r="X19" s="14">
        <f>SUMIFS(RehabCost_2!Q:Q,RehabCost_2!$A:$A,$B$10)/1000</f>
        <v>297.95628413221004</v>
      </c>
      <c r="Y19" s="14">
        <f>SUMIFS(RehabCost_2!R:R,RehabCost_2!$A:$A,$B$10)/1000</f>
        <v>3.2906242368900886</v>
      </c>
      <c r="Z19" s="14">
        <f>SUMIFS(RehabCost_2!S:S,RehabCost_2!$A:$A,$B$10)/1000</f>
        <v>87.117802121103097</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0.52750464866176983</v>
      </c>
    </row>
    <row r="20" spans="1:31">
      <c r="F20" s="42"/>
      <c r="H20" s="25" t="s">
        <v>108</v>
      </c>
      <c r="I20" s="14">
        <f t="shared" si="0"/>
        <v>3723.3736888057674</v>
      </c>
      <c r="J20" s="14">
        <f>SUMIFS(ICTxCost_2!C:C,ICTxCost_2!$A:$A,$B$10)/1000</f>
        <v>0</v>
      </c>
      <c r="K20" s="14">
        <f>SUMIFS(ICTxCost_2!D:D,ICTxCost_2!$A:$A,$B$10)/1000</f>
        <v>29.783884958799646</v>
      </c>
      <c r="L20" s="14">
        <f>SUMIFS(ICTxCost_2!E:E,ICTxCost_2!$A:$A,$B$10)/1000</f>
        <v>29.783884958799646</v>
      </c>
      <c r="M20" s="14">
        <f>SUMIFS(ICTxCost_2!F:F,ICTxCost_2!$A:$A,$B$10)/1000</f>
        <v>195.58489431249257</v>
      </c>
      <c r="N20" s="14">
        <f>SUMIFS(ICTxCost_2!G:G,ICTxCost_2!$A:$A,$B$10)/1000</f>
        <v>386.27440167066101</v>
      </c>
      <c r="O20" s="14">
        <f>SUMIFS(ICTxCost_2!H:H,ICTxCost_2!$A:$A,$B$10)/1000</f>
        <v>386.27440167066101</v>
      </c>
      <c r="P20" s="14">
        <f>SUMIFS(ICTxCost_2!I:I,ICTxCost_2!$A:$A,$B$10)/1000</f>
        <v>386.27440167066101</v>
      </c>
      <c r="Q20" s="14">
        <f>SUMIFS(ICTxCost_2!J:J,ICTxCost_2!$A:$A,$B$10)/1000</f>
        <v>386.27440167066101</v>
      </c>
      <c r="R20" s="14">
        <f>SUMIFS(ICTxCost_2!K:K,ICTxCost_2!$A:$A,$B$10)/1000</f>
        <v>386.27440167066101</v>
      </c>
      <c r="S20" s="14">
        <f>SUMIFS(ICTxCost_2!L:L,ICTxCost_2!$A:$A,$B$10)/1000</f>
        <v>386.27440167066101</v>
      </c>
      <c r="T20" s="14">
        <f>SUMIFS(ICTxCost_2!M:M,ICTxCost_2!$A:$A,$B$10)/1000</f>
        <v>553.80875456390902</v>
      </c>
      <c r="U20" s="14">
        <f>SUMIFS(ICTxCost_2!N:N,ICTxCost_2!$A:$A,$B$10)/1000</f>
        <v>745.8603298317787</v>
      </c>
      <c r="V20" s="14">
        <f>SUMIFS(ICTxCost_2!O:O,ICTxCost_2!$A:$A,$B$10)/1000</f>
        <v>745.8603298317787</v>
      </c>
      <c r="W20" s="14">
        <f>SUMIFS(ICTxCost_2!P:P,ICTxCost_2!$A:$A,$B$10)/1000</f>
        <v>745.8603298317787</v>
      </c>
      <c r="X20" s="14">
        <f>SUMIFS(ICTxCost_2!Q:Q,ICTxCost_2!$A:$A,$B$10)/1000</f>
        <v>968.78544438620895</v>
      </c>
      <c r="Y20" s="14">
        <f>SUMIFS(ICTxCost_2!R:R,ICTxCost_2!$A:$A,$B$10)/1000</f>
        <v>968.78544438620895</v>
      </c>
      <c r="Z20" s="14">
        <f>SUMIFS(ICTxCost_2!S:S,ICTxCost_2!$A:$A,$B$10)/1000</f>
        <v>968.78544438620895</v>
      </c>
      <c r="AA20" s="14">
        <f>SUMIFS(ICTxCost_2!T:T,ICTxCost_2!$A:$A,$B$10)/1000</f>
        <v>968.78544438620895</v>
      </c>
      <c r="AB20" s="14">
        <f>SUMIFS(ICTxCost_2!U:U,ICTxCost_2!$A:$A,$B$10)/1000</f>
        <v>968.78544438620895</v>
      </c>
      <c r="AC20" s="14">
        <f>SUMIFS(ICTxCost_2!V:V,ICTxCost_2!$A:$A,$B$10)/1000</f>
        <v>968.78544438620895</v>
      </c>
      <c r="AD20" s="14">
        <f>SUMIFS(ICTxCost_2!W:W,ICTxCost_2!$A:$A,$B$10)/1000</f>
        <v>968.78544438620895</v>
      </c>
    </row>
    <row r="21" spans="1:31">
      <c r="H21" s="75" t="s">
        <v>109</v>
      </c>
      <c r="I21" s="16">
        <f t="shared" ref="I21:AD21" si="1">SUM(I13:I20)</f>
        <v>61076.726030733378</v>
      </c>
      <c r="J21" s="79">
        <f t="shared" si="1"/>
        <v>6702.1701836237635</v>
      </c>
      <c r="K21" s="79">
        <f t="shared" si="1"/>
        <v>6247.4676589851915</v>
      </c>
      <c r="L21" s="79">
        <f t="shared" si="1"/>
        <v>6428.6982692657139</v>
      </c>
      <c r="M21" s="16">
        <f t="shared" si="1"/>
        <v>7860.8022073220518</v>
      </c>
      <c r="N21" s="16">
        <f t="shared" si="1"/>
        <v>6961.62063918482</v>
      </c>
      <c r="O21" s="16">
        <f t="shared" si="1"/>
        <v>7592.2476748295439</v>
      </c>
      <c r="P21" s="16">
        <f t="shared" si="1"/>
        <v>7546.6458476703356</v>
      </c>
      <c r="Q21" s="16">
        <f t="shared" si="1"/>
        <v>6815.6357598097147</v>
      </c>
      <c r="R21" s="16">
        <f t="shared" si="1"/>
        <v>6366.1036945719597</v>
      </c>
      <c r="S21" s="16">
        <f t="shared" si="1"/>
        <v>6842.3177060695998</v>
      </c>
      <c r="T21" s="16">
        <f t="shared" si="1"/>
        <v>8123.4366254943207</v>
      </c>
      <c r="U21" s="16">
        <f t="shared" si="1"/>
        <v>6744.6360774287596</v>
      </c>
      <c r="V21" s="16">
        <f t="shared" si="1"/>
        <v>6271.3246446763169</v>
      </c>
      <c r="W21" s="16">
        <f t="shared" si="1"/>
        <v>6217.8731528398739</v>
      </c>
      <c r="X21" s="16">
        <f t="shared" si="1"/>
        <v>8618.9713964220573</v>
      </c>
      <c r="Y21" s="16">
        <f t="shared" si="1"/>
        <v>7230.4347487327886</v>
      </c>
      <c r="Z21" s="16">
        <f t="shared" si="1"/>
        <v>8470.6294402030817</v>
      </c>
      <c r="AA21" s="16">
        <f t="shared" si="1"/>
        <v>6816.311723506933</v>
      </c>
      <c r="AB21" s="16">
        <f t="shared" si="1"/>
        <v>7000.0235255415391</v>
      </c>
      <c r="AC21" s="16">
        <f t="shared" si="1"/>
        <v>7924.0137582665739</v>
      </c>
      <c r="AD21" s="16">
        <f t="shared" si="1"/>
        <v>7130.4400930260526</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10366</v>
      </c>
      <c r="X32" s="1">
        <f>SUMIFS(Capacity_2!S:S,Capacity_2!$A:$A,$B$29,Capacity_2!$B:$B,$H32)</f>
        <v>10366</v>
      </c>
      <c r="Y32" s="1">
        <f>SUMIFS(Capacity_2!T:T,Capacity_2!$A:$A,$B$29,Capacity_2!$B:$B,$H32)</f>
        <v>10366</v>
      </c>
      <c r="Z32" s="1">
        <f>SUMIFS(Capacity_2!U:U,Capacity_2!$A:$A,$B$29,Capacity_2!$B:$B,$H32)</f>
        <v>10366</v>
      </c>
      <c r="AA32" s="1">
        <f>SUMIFS(Capacity_2!V:V,Capacity_2!$A:$A,$B$29,Capacity_2!$B:$B,$H32)</f>
        <v>10366</v>
      </c>
      <c r="AB32" s="1">
        <f>SUMIFS(Capacity_2!W:W,Capacity_2!$A:$A,$B$29,Capacity_2!$B:$B,$H32)</f>
        <v>10366</v>
      </c>
      <c r="AC32" s="1">
        <f>SUMIFS(Capacity_2!X:X,Capacity_2!$A:$A,$B$29,Capacity_2!$B:$B,$H32)</f>
        <v>10366</v>
      </c>
    </row>
    <row r="33" spans="1:30">
      <c r="H33" s="76" t="s">
        <v>114</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115</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116</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5700.2545329100003</v>
      </c>
      <c r="Y35" s="1">
        <f>SUMIFS(Capacity_2!T:T,Capacity_2!$A:$A,$B$29,Capacity_2!$B:$B,$H35)</f>
        <v>5700.2545329100003</v>
      </c>
      <c r="Z35" s="1">
        <f>SUMIFS(Capacity_2!U:U,Capacity_2!$A:$A,$B$29,Capacity_2!$B:$B,$H35)</f>
        <v>5700.2545329100003</v>
      </c>
      <c r="AA35" s="1">
        <f>SUMIFS(Capacity_2!V:V,Capacity_2!$A:$A,$B$29,Capacity_2!$B:$B,$H35)</f>
        <v>5260.2545329100003</v>
      </c>
      <c r="AB35" s="1">
        <f>SUMIFS(Capacity_2!W:W,Capacity_2!$A:$A,$B$29,Capacity_2!$B:$B,$H35)</f>
        <v>5140.2545329100003</v>
      </c>
      <c r="AC35" s="1">
        <f>SUMIFS(Capacity_2!X:X,Capacity_2!$A:$A,$B$29,Capacity_2!$B:$B,$H35)</f>
        <v>5140.2545329100003</v>
      </c>
    </row>
    <row r="36" spans="1:30">
      <c r="H36" s="76" t="s">
        <v>117</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7296.5000000400014</v>
      </c>
      <c r="T36" s="1">
        <f>SUMIFS(Capacity_2!O:O,Capacity_2!$A:$A,$B$29,Capacity_2!$B:$B,$H36)</f>
        <v>7296.5000000400014</v>
      </c>
      <c r="U36" s="1">
        <f>SUMIFS(Capacity_2!P:P,Capacity_2!$A:$A,$B$29,Capacity_2!$B:$B,$H36)</f>
        <v>7296.5000000400014</v>
      </c>
      <c r="V36" s="1">
        <f>SUMIFS(Capacity_2!Q:Q,Capacity_2!$A:$A,$B$29,Capacity_2!$B:$B,$H36)</f>
        <v>7296.5000000400014</v>
      </c>
      <c r="W36" s="1">
        <f>SUMIFS(Capacity_2!R:R,Capacity_2!$A:$A,$B$29,Capacity_2!$B:$B,$H36)</f>
        <v>7296.5000000400014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118</v>
      </c>
      <c r="I37" s="1">
        <f>SUMIFS(Capacity_2!D:D,Capacity_2!$A:$A,$B$29,Capacity_2!$B:$B,$H37)</f>
        <v>1223.7906342777001</v>
      </c>
      <c r="J37" s="1">
        <f>SUMIFS(Capacity_2!E:E,Capacity_2!$A:$A,$B$29,Capacity_2!$B:$B,$H37)</f>
        <v>1231.3997361001002</v>
      </c>
      <c r="K37" s="1">
        <f>SUMIFS(Capacity_2!F:F,Capacity_2!$A:$A,$B$29,Capacity_2!$B:$B,$H37)</f>
        <v>1220.2504518963001</v>
      </c>
      <c r="L37" s="1">
        <f>SUMIFS(Capacity_2!G:G,Capacity_2!$A:$A,$B$29,Capacity_2!$B:$B,$H37)</f>
        <v>3250.2038030047001</v>
      </c>
      <c r="M37" s="1">
        <f>SUMIFS(Capacity_2!H:H,Capacity_2!$A:$A,$B$29,Capacity_2!$B:$B,$H37)</f>
        <v>3241.1682360666</v>
      </c>
      <c r="N37" s="1">
        <f>SUMIFS(Capacity_2!I:I,Capacity_2!$A:$A,$B$29,Capacity_2!$B:$B,$H37)</f>
        <v>3233.0451317429997</v>
      </c>
      <c r="O37" s="1">
        <f>SUMIFS(Capacity_2!J:J,Capacity_2!$A:$A,$B$29,Capacity_2!$B:$B,$H37)</f>
        <v>3225.7370619703001</v>
      </c>
      <c r="P37" s="1">
        <f>SUMIFS(Capacity_2!K:K,Capacity_2!$A:$A,$B$29,Capacity_2!$B:$B,$H37)</f>
        <v>3219.1613997801005</v>
      </c>
      <c r="Q37" s="1">
        <f>SUMIFS(Capacity_2!L:L,Capacity_2!$A:$A,$B$29,Capacity_2!$B:$B,$H37)</f>
        <v>3213.2383796423001</v>
      </c>
      <c r="R37" s="1">
        <f>SUMIFS(Capacity_2!M:M,Capacity_2!$A:$A,$B$29,Capacity_2!$B:$B,$H37)</f>
        <v>3177.9135817735</v>
      </c>
      <c r="S37" s="1">
        <f>SUMIFS(Capacity_2!N:N,Capacity_2!$A:$A,$B$29,Capacity_2!$B:$B,$H37)</f>
        <v>3183.2155713175002</v>
      </c>
      <c r="T37" s="1">
        <f>SUMIFS(Capacity_2!O:O,Capacity_2!$A:$A,$B$29,Capacity_2!$B:$B,$H37)</f>
        <v>3194.7840364210001</v>
      </c>
      <c r="U37" s="1">
        <f>SUMIFS(Capacity_2!P:P,Capacity_2!$A:$A,$B$29,Capacity_2!$B:$B,$H37)</f>
        <v>3152.6064639001002</v>
      </c>
      <c r="V37" s="1">
        <f>SUMIFS(Capacity_2!Q:Q,Capacity_2!$A:$A,$B$29,Capacity_2!$B:$B,$H37)</f>
        <v>3119.7256519688003</v>
      </c>
      <c r="W37" s="1">
        <f>SUMIFS(Capacity_2!R:R,Capacity_2!$A:$A,$B$29,Capacity_2!$B:$B,$H37)</f>
        <v>3937.0163067444</v>
      </c>
      <c r="X37" s="1">
        <f>SUMIFS(Capacity_2!S:S,Capacity_2!$A:$A,$B$29,Capacity_2!$B:$B,$H37)</f>
        <v>4015.3363901169005</v>
      </c>
      <c r="Y37" s="1">
        <f>SUMIFS(Capacity_2!T:T,Capacity_2!$A:$A,$B$29,Capacity_2!$B:$B,$H37)</f>
        <v>4620.3956270564004</v>
      </c>
      <c r="Z37" s="1">
        <f>SUMIFS(Capacity_2!U:U,Capacity_2!$A:$A,$B$29,Capacity_2!$B:$B,$H37)</f>
        <v>4633.3958563556998</v>
      </c>
      <c r="AA37" s="1">
        <f>SUMIFS(Capacity_2!V:V,Capacity_2!$A:$A,$B$29,Capacity_2!$B:$B,$H37)</f>
        <v>5253.4043914511003</v>
      </c>
      <c r="AB37" s="1">
        <f>SUMIFS(Capacity_2!W:W,Capacity_2!$A:$A,$B$29,Capacity_2!$B:$B,$H37)</f>
        <v>5877.1287013002002</v>
      </c>
      <c r="AC37" s="1">
        <f>SUMIFS(Capacity_2!X:X,Capacity_2!$A:$A,$B$29,Capacity_2!$B:$B,$H37)</f>
        <v>7563.6578036294013</v>
      </c>
    </row>
    <row r="38" spans="1:30">
      <c r="H38" s="76" t="s">
        <v>119</v>
      </c>
      <c r="I38" s="1">
        <f>SUMIFS(Capacity_2!D:D,Capacity_2!$A:$A,$B$29,Capacity_2!$B:$B,$H38)</f>
        <v>288.84481331493367</v>
      </c>
      <c r="J38" s="1">
        <f>SUMIFS(Capacity_2!E:E,Capacity_2!$A:$A,$B$29,Capacity_2!$B:$B,$H38)</f>
        <v>324.09539757410755</v>
      </c>
      <c r="K38" s="1">
        <f>SUMIFS(Capacity_2!F:F,Capacity_2!$A:$A,$B$29,Capacity_2!$B:$B,$H38)</f>
        <v>358.65822132435488</v>
      </c>
      <c r="L38" s="1">
        <f>SUMIFS(Capacity_2!G:G,Capacity_2!$A:$A,$B$29,Capacity_2!$B:$B,$H38)</f>
        <v>435.22401975220697</v>
      </c>
      <c r="M38" s="1">
        <f>SUMIFS(Capacity_2!H:H,Capacity_2!$A:$A,$B$29,Capacity_2!$B:$B,$H38)</f>
        <v>517.09875966085497</v>
      </c>
      <c r="N38" s="1">
        <f>SUMIFS(Capacity_2!I:I,Capacity_2!$A:$A,$B$29,Capacity_2!$B:$B,$H38)</f>
        <v>572.257623788145</v>
      </c>
      <c r="O38" s="1">
        <f>SUMIFS(Capacity_2!J:J,Capacity_2!$A:$A,$B$29,Capacity_2!$B:$B,$H38)</f>
        <v>616.69269494303262</v>
      </c>
      <c r="P38" s="1">
        <f>SUMIFS(Capacity_2!K:K,Capacity_2!$A:$A,$B$29,Capacity_2!$B:$B,$H38)</f>
        <v>650.46792151145837</v>
      </c>
      <c r="Q38" s="1">
        <f>SUMIFS(Capacity_2!L:L,Capacity_2!$A:$A,$B$29,Capacity_2!$B:$B,$H38)</f>
        <v>748.18134930081226</v>
      </c>
      <c r="R38" s="1">
        <f>SUMIFS(Capacity_2!M:M,Capacity_2!$A:$A,$B$29,Capacity_2!$B:$B,$H38)</f>
        <v>777.66846146290993</v>
      </c>
      <c r="S38" s="1">
        <f>SUMIFS(Capacity_2!N:N,Capacity_2!$A:$A,$B$29,Capacity_2!$B:$B,$H38)</f>
        <v>862.20660875855356</v>
      </c>
      <c r="T38" s="1">
        <f>SUMIFS(Capacity_2!O:O,Capacity_2!$A:$A,$B$29,Capacity_2!$B:$B,$H38)</f>
        <v>909.7017742972215</v>
      </c>
      <c r="U38" s="1">
        <f>SUMIFS(Capacity_2!P:P,Capacity_2!$A:$A,$B$29,Capacity_2!$B:$B,$H38)</f>
        <v>957.14638810425913</v>
      </c>
      <c r="V38" s="1">
        <f>SUMIFS(Capacity_2!Q:Q,Capacity_2!$A:$A,$B$29,Capacity_2!$B:$B,$H38)</f>
        <v>984.57863683040193</v>
      </c>
      <c r="W38" s="1">
        <f>SUMIFS(Capacity_2!R:R,Capacity_2!$A:$A,$B$29,Capacity_2!$B:$B,$H38)</f>
        <v>1004.7685514071279</v>
      </c>
      <c r="X38" s="1">
        <f>SUMIFS(Capacity_2!S:S,Capacity_2!$A:$A,$B$29,Capacity_2!$B:$B,$H38)</f>
        <v>1004.7577276481114</v>
      </c>
      <c r="Y38" s="1">
        <f>SUMIFS(Capacity_2!T:T,Capacity_2!$A:$A,$B$29,Capacity_2!$B:$B,$H38)</f>
        <v>1014.125814576644</v>
      </c>
      <c r="Z38" s="1">
        <f>SUMIFS(Capacity_2!U:U,Capacity_2!$A:$A,$B$29,Capacity_2!$B:$B,$H38)</f>
        <v>1045.7564905835197</v>
      </c>
      <c r="AA38" s="1">
        <f>SUMIFS(Capacity_2!V:V,Capacity_2!$A:$A,$B$29,Capacity_2!$B:$B,$H38)</f>
        <v>1097.1275631598144</v>
      </c>
      <c r="AB38" s="1">
        <f>SUMIFS(Capacity_2!W:W,Capacity_2!$A:$A,$B$29,Capacity_2!$B:$B,$H38)</f>
        <v>1109.4674313465389</v>
      </c>
      <c r="AC38" s="1">
        <f>SUMIFS(Capacity_2!X:X,Capacity_2!$A:$A,$B$29,Capacity_2!$B:$B,$H38)</f>
        <v>1121.5292842980002</v>
      </c>
    </row>
    <row r="39" spans="1:30">
      <c r="H39" s="76" t="s">
        <v>120</v>
      </c>
      <c r="I39" s="1">
        <f>SUMIFS(Capacity_2!D:D,Capacity_2!$A:$A,$B$29,Capacity_2!$B:$B,$H39)</f>
        <v>9005.4579999999987</v>
      </c>
      <c r="J39" s="1">
        <f>SUMIFS(Capacity_2!E:E,Capacity_2!$A:$A,$B$29,Capacity_2!$B:$B,$H39)</f>
        <v>10092.657999999999</v>
      </c>
      <c r="K39" s="1">
        <f>SUMIFS(Capacity_2!F:F,Capacity_2!$A:$A,$B$29,Capacity_2!$B:$B,$H39)</f>
        <v>10092.657999999999</v>
      </c>
      <c r="L39" s="1">
        <f>SUMIFS(Capacity_2!G:G,Capacity_2!$A:$A,$B$29,Capacity_2!$B:$B,$H39)</f>
        <v>10232.458000000001</v>
      </c>
      <c r="M39" s="1">
        <f>SUMIFS(Capacity_2!H:H,Capacity_2!$A:$A,$B$29,Capacity_2!$B:$B,$H39)</f>
        <v>10552.457999999999</v>
      </c>
      <c r="N39" s="1">
        <f>SUMIFS(Capacity_2!I:I,Capacity_2!$A:$A,$B$29,Capacity_2!$B:$B,$H39)</f>
        <v>10872.457999999999</v>
      </c>
      <c r="O39" s="1">
        <f>SUMIFS(Capacity_2!J:J,Capacity_2!$A:$A,$B$29,Capacity_2!$B:$B,$H39)</f>
        <v>11192.457999999999</v>
      </c>
      <c r="P39" s="1">
        <f>SUMIFS(Capacity_2!K:K,Capacity_2!$A:$A,$B$29,Capacity_2!$B:$B,$H39)</f>
        <v>11512.457999999999</v>
      </c>
      <c r="Q39" s="1">
        <f>SUMIFS(Capacity_2!L:L,Capacity_2!$A:$A,$B$29,Capacity_2!$B:$B,$H39)</f>
        <v>11741.707999999999</v>
      </c>
      <c r="R39" s="1">
        <f>SUMIFS(Capacity_2!M:M,Capacity_2!$A:$A,$B$29,Capacity_2!$B:$B,$H39)</f>
        <v>11695.707999999999</v>
      </c>
      <c r="S39" s="1">
        <f>SUMIFS(Capacity_2!N:N,Capacity_2!$A:$A,$B$29,Capacity_2!$B:$B,$H39)</f>
        <v>11695.707999999999</v>
      </c>
      <c r="T39" s="1">
        <f>SUMIFS(Capacity_2!O:O,Capacity_2!$A:$A,$B$29,Capacity_2!$B:$B,$H39)</f>
        <v>11695.707999999999</v>
      </c>
      <c r="U39" s="1">
        <f>SUMIFS(Capacity_2!P:P,Capacity_2!$A:$A,$B$29,Capacity_2!$B:$B,$H39)</f>
        <v>11417.008</v>
      </c>
      <c r="V39" s="1">
        <f>SUMIFS(Capacity_2!Q:Q,Capacity_2!$A:$A,$B$29,Capacity_2!$B:$B,$H39)</f>
        <v>11417.008</v>
      </c>
      <c r="W39" s="1">
        <f>SUMIFS(Capacity_2!R:R,Capacity_2!$A:$A,$B$29,Capacity_2!$B:$B,$H39)</f>
        <v>11434.0304922</v>
      </c>
      <c r="X39" s="1">
        <f>SUMIFS(Capacity_2!S:S,Capacity_2!$A:$A,$B$29,Capacity_2!$B:$B,$H39)</f>
        <v>11132.730492199998</v>
      </c>
      <c r="Y39" s="1">
        <f>SUMIFS(Capacity_2!T:T,Capacity_2!$A:$A,$B$29,Capacity_2!$B:$B,$H39)</f>
        <v>10988.127999999999</v>
      </c>
      <c r="Z39" s="1">
        <f>SUMIFS(Capacity_2!U:U,Capacity_2!$A:$A,$B$29,Capacity_2!$B:$B,$H39)</f>
        <v>10379.127999999999</v>
      </c>
      <c r="AA39" s="1">
        <f>SUMIFS(Capacity_2!V:V,Capacity_2!$A:$A,$B$29,Capacity_2!$B:$B,$H39)</f>
        <v>9860.4279999999999</v>
      </c>
      <c r="AB39" s="1">
        <f>SUMIFS(Capacity_2!W:W,Capacity_2!$A:$A,$B$29,Capacity_2!$B:$B,$H39)</f>
        <v>9687.2532218800006</v>
      </c>
      <c r="AC39" s="1">
        <f>SUMIFS(Capacity_2!X:X,Capacity_2!$A:$A,$B$29,Capacity_2!$B:$B,$H39)</f>
        <v>9638.9532218799995</v>
      </c>
    </row>
    <row r="40" spans="1:30">
      <c r="H40" s="76" t="s">
        <v>121</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6141.7110000000011</v>
      </c>
      <c r="M40" s="1">
        <f>SUMIFS(Capacity_2!H:H,Capacity_2!$A:$A,$B$29,Capacity_2!$B:$B,$H40)</f>
        <v>6241.7110000000011</v>
      </c>
      <c r="N40" s="1">
        <f>SUMIFS(Capacity_2!I:I,Capacity_2!$A:$A,$B$29,Capacity_2!$B:$B,$H40)</f>
        <v>6341.7110000000011</v>
      </c>
      <c r="O40" s="1">
        <f>SUMIFS(Capacity_2!J:J,Capacity_2!$A:$A,$B$29,Capacity_2!$B:$B,$H40)</f>
        <v>6441.7110000000011</v>
      </c>
      <c r="P40" s="1">
        <f>SUMIFS(Capacity_2!K:K,Capacity_2!$A:$A,$B$29,Capacity_2!$B:$B,$H40)</f>
        <v>6541.7110000000011</v>
      </c>
      <c r="Q40" s="1">
        <f>SUMIFS(Capacity_2!L:L,Capacity_2!$A:$A,$B$29,Capacity_2!$B:$B,$H40)</f>
        <v>6641.7110000000011</v>
      </c>
      <c r="R40" s="1">
        <f>SUMIFS(Capacity_2!M:M,Capacity_2!$A:$A,$B$29,Capacity_2!$B:$B,$H40)</f>
        <v>6641.7110000000011</v>
      </c>
      <c r="S40" s="1">
        <f>SUMIFS(Capacity_2!N:N,Capacity_2!$A:$A,$B$29,Capacity_2!$B:$B,$H40)</f>
        <v>6641.7110000000011</v>
      </c>
      <c r="T40" s="1">
        <f>SUMIFS(Capacity_2!O:O,Capacity_2!$A:$A,$B$29,Capacity_2!$B:$B,$H40)</f>
        <v>6641.7110000000011</v>
      </c>
      <c r="U40" s="1">
        <f>SUMIFS(Capacity_2!P:P,Capacity_2!$A:$A,$B$29,Capacity_2!$B:$B,$H40)</f>
        <v>6641.7110000000011</v>
      </c>
      <c r="V40" s="1">
        <f>SUMIFS(Capacity_2!Q:Q,Capacity_2!$A:$A,$B$29,Capacity_2!$B:$B,$H40)</f>
        <v>6641.7110000000011</v>
      </c>
      <c r="W40" s="1">
        <f>SUMIFS(Capacity_2!R:R,Capacity_2!$A:$A,$B$29,Capacity_2!$B:$B,$H40)</f>
        <v>6588.4351518100011</v>
      </c>
      <c r="X40" s="1">
        <f>SUMIFS(Capacity_2!S:S,Capacity_2!$A:$A,$B$29,Capacity_2!$B:$B,$H40)</f>
        <v>6927.0962153200016</v>
      </c>
      <c r="Y40" s="1">
        <f>SUMIFS(Capacity_2!T:T,Capacity_2!$A:$A,$B$29,Capacity_2!$B:$B,$H40)</f>
        <v>8832.0534953100014</v>
      </c>
      <c r="Z40" s="1">
        <f>SUMIFS(Capacity_2!U:U,Capacity_2!$A:$A,$B$29,Capacity_2!$B:$B,$H40)</f>
        <v>8681.7534953100003</v>
      </c>
      <c r="AA40" s="1">
        <f>SUMIFS(Capacity_2!V:V,Capacity_2!$A:$A,$B$29,Capacity_2!$B:$B,$H40)</f>
        <v>9192.6027473000013</v>
      </c>
      <c r="AB40" s="1">
        <f>SUMIFS(Capacity_2!W:W,Capacity_2!$A:$A,$B$29,Capacity_2!$B:$B,$H40)</f>
        <v>10166.94310676</v>
      </c>
      <c r="AC40" s="1">
        <f>SUMIFS(Capacity_2!X:X,Capacity_2!$A:$A,$B$29,Capacity_2!$B:$B,$H40)</f>
        <v>10166.94310676</v>
      </c>
    </row>
    <row r="41" spans="1:30">
      <c r="H41" s="77" t="s">
        <v>122</v>
      </c>
      <c r="I41" s="1">
        <f>SUMIFS(Capacity_2!D:D,Capacity_2!$A:$A,$B$29,Capacity_2!$B:$B,$H41)</f>
        <v>9148.7771343995846</v>
      </c>
      <c r="J41" s="1">
        <f>SUMIFS(Capacity_2!E:E,Capacity_2!$A:$A,$B$29,Capacity_2!$B:$B,$H41)</f>
        <v>9281.6280573582244</v>
      </c>
      <c r="K41" s="1">
        <f>SUMIFS(Capacity_2!F:F,Capacity_2!$A:$A,$B$29,Capacity_2!$B:$B,$H41)</f>
        <v>9419.0274224288023</v>
      </c>
      <c r="L41" s="1">
        <f>SUMIFS(Capacity_2!G:G,Capacity_2!$A:$A,$B$29,Capacity_2!$B:$B,$H41)</f>
        <v>9648.8783325176246</v>
      </c>
      <c r="M41" s="1">
        <f>SUMIFS(Capacity_2!H:H,Capacity_2!$A:$A,$B$29,Capacity_2!$B:$B,$H41)</f>
        <v>9886.0760013711333</v>
      </c>
      <c r="N41" s="1">
        <f>SUMIFS(Capacity_2!I:I,Capacity_2!$A:$A,$B$29,Capacity_2!$B:$B,$H41)</f>
        <v>10115.316716746611</v>
      </c>
      <c r="O41" s="1">
        <f>SUMIFS(Capacity_2!J:J,Capacity_2!$A:$A,$B$29,Capacity_2!$B:$B,$H41)</f>
        <v>10359.587159175993</v>
      </c>
      <c r="P41" s="1">
        <f>SUMIFS(Capacity_2!K:K,Capacity_2!$A:$A,$B$29,Capacity_2!$B:$B,$H41)</f>
        <v>10598.671469044259</v>
      </c>
      <c r="Q41" s="1">
        <f>SUMIFS(Capacity_2!L:L,Capacity_2!$A:$A,$B$29,Capacity_2!$B:$B,$H41)</f>
        <v>10837.06366808569</v>
      </c>
      <c r="R41" s="1">
        <f>SUMIFS(Capacity_2!M:M,Capacity_2!$A:$A,$B$29,Capacity_2!$B:$B,$H41)</f>
        <v>11119.367129109185</v>
      </c>
      <c r="S41" s="1">
        <f>SUMIFS(Capacity_2!N:N,Capacity_2!$A:$A,$B$29,Capacity_2!$B:$B,$H41)</f>
        <v>11675.830414336238</v>
      </c>
      <c r="T41" s="1">
        <f>SUMIFS(Capacity_2!O:O,Capacity_2!$A:$A,$B$29,Capacity_2!$B:$B,$H41)</f>
        <v>12210.190065847504</v>
      </c>
      <c r="U41" s="1">
        <f>SUMIFS(Capacity_2!P:P,Capacity_2!$A:$A,$B$29,Capacity_2!$B:$B,$H41)</f>
        <v>12788.226310091333</v>
      </c>
      <c r="V41" s="1">
        <f>SUMIFS(Capacity_2!Q:Q,Capacity_2!$A:$A,$B$29,Capacity_2!$B:$B,$H41)</f>
        <v>13210.244794083566</v>
      </c>
      <c r="W41" s="1">
        <f>SUMIFS(Capacity_2!R:R,Capacity_2!$A:$A,$B$29,Capacity_2!$B:$B,$H41)</f>
        <v>13788.412757342854</v>
      </c>
      <c r="X41" s="1">
        <f>SUMIFS(Capacity_2!S:S,Capacity_2!$A:$A,$B$29,Capacity_2!$B:$B,$H41)</f>
        <v>14167.009119644641</v>
      </c>
      <c r="Y41" s="1">
        <f>SUMIFS(Capacity_2!T:T,Capacity_2!$A:$A,$B$29,Capacity_2!$B:$B,$H41)</f>
        <v>14605.236369295686</v>
      </c>
      <c r="Z41" s="1">
        <f>SUMIFS(Capacity_2!U:U,Capacity_2!$A:$A,$B$29,Capacity_2!$B:$B,$H41)</f>
        <v>15020.01722229691</v>
      </c>
      <c r="AA41" s="1">
        <f>SUMIFS(Capacity_2!V:V,Capacity_2!$A:$A,$B$29,Capacity_2!$B:$B,$H41)</f>
        <v>15460.377616032918</v>
      </c>
      <c r="AB41" s="1">
        <f>SUMIFS(Capacity_2!W:W,Capacity_2!$A:$A,$B$29,Capacity_2!$B:$B,$H41)</f>
        <v>16089.130517093321</v>
      </c>
      <c r="AC41" s="1">
        <f>SUMIFS(Capacity_2!X:X,Capacity_2!$A:$A,$B$29,Capacity_2!$B:$B,$H41)</f>
        <v>16720.187316909374</v>
      </c>
    </row>
    <row r="42" spans="1:30">
      <c r="H42" s="69" t="s">
        <v>123</v>
      </c>
      <c r="I42" s="1">
        <f>SUM(I32:I37,I44)</f>
        <v>42827.134972767897</v>
      </c>
      <c r="J42" s="1">
        <f t="shared" ref="J42:AC42" si="2">SUM(J32:J37,J44)</f>
        <v>42121.643985636074</v>
      </c>
      <c r="K42" s="1">
        <f t="shared" si="2"/>
        <v>40455.486318589967</v>
      </c>
      <c r="L42" s="1">
        <f t="shared" si="2"/>
        <v>42486.442767615037</v>
      </c>
      <c r="M42" s="1">
        <f t="shared" si="2"/>
        <v>42476.059972495757</v>
      </c>
      <c r="N42" s="1">
        <f t="shared" si="2"/>
        <v>42469.060296855292</v>
      </c>
      <c r="O42" s="1">
        <f t="shared" si="2"/>
        <v>42462.295034484006</v>
      </c>
      <c r="P42" s="1">
        <f t="shared" si="2"/>
        <v>41373.794033264123</v>
      </c>
      <c r="Q42" s="1">
        <f t="shared" si="2"/>
        <v>39699.79405867774</v>
      </c>
      <c r="R42" s="1">
        <f t="shared" si="2"/>
        <v>38933.508473590424</v>
      </c>
      <c r="S42" s="1">
        <f t="shared" si="2"/>
        <v>38956.612632105993</v>
      </c>
      <c r="T42" s="1">
        <f t="shared" si="2"/>
        <v>35479.620308961792</v>
      </c>
      <c r="U42" s="1">
        <f t="shared" si="2"/>
        <v>34976.523029442847</v>
      </c>
      <c r="V42" s="1">
        <f t="shared" si="2"/>
        <v>34829.460732567684</v>
      </c>
      <c r="W42" s="1">
        <f t="shared" si="2"/>
        <v>33598.701855542044</v>
      </c>
      <c r="X42" s="1">
        <f t="shared" si="2"/>
        <v>33893.271290566619</v>
      </c>
      <c r="Y42" s="1">
        <f t="shared" si="2"/>
        <v>33886.664154746009</v>
      </c>
      <c r="Z42" s="1">
        <f t="shared" si="2"/>
        <v>33901.97353771214</v>
      </c>
      <c r="AA42" s="1">
        <f t="shared" si="2"/>
        <v>33443.201723393126</v>
      </c>
      <c r="AB42" s="1">
        <f t="shared" si="2"/>
        <v>33950.151875696349</v>
      </c>
      <c r="AC42" s="1">
        <f t="shared" si="2"/>
        <v>35639.627784943244</v>
      </c>
    </row>
    <row r="44" spans="1:30">
      <c r="H44" s="69" t="s">
        <v>124</v>
      </c>
      <c r="I44" s="1">
        <f>SUMIFS(Capacity_2!D:D,Capacity_2!$A:$A,$B$29,Capacity_2!$B:$B,$H44)</f>
        <v>442.07133848019311</v>
      </c>
      <c r="J44" s="1">
        <f>SUMIFS(Capacity_2!E:E,Capacity_2!$A:$A,$B$29,Capacity_2!$B:$B,$H44)</f>
        <v>443.97124952596869</v>
      </c>
      <c r="K44" s="1">
        <f>SUMIFS(Capacity_2!F:F,Capacity_2!$A:$A,$B$29,Capacity_2!$B:$B,$H44)</f>
        <v>443.96286668365798</v>
      </c>
      <c r="L44" s="1">
        <f>SUMIFS(Capacity_2!G:G,Capacity_2!$A:$A,$B$29,Capacity_2!$B:$B,$H44)</f>
        <v>444.96596460033487</v>
      </c>
      <c r="M44" s="1">
        <f>SUMIFS(Capacity_2!H:H,Capacity_2!$A:$A,$B$29,Capacity_2!$B:$B,$H44)</f>
        <v>443.61873641915156</v>
      </c>
      <c r="N44" s="1">
        <f>SUMIFS(Capacity_2!I:I,Capacity_2!$A:$A,$B$29,Capacity_2!$B:$B,$H44)</f>
        <v>444.74216510228973</v>
      </c>
      <c r="O44" s="1">
        <f>SUMIFS(Capacity_2!J:J,Capacity_2!$A:$A,$B$29,Capacity_2!$B:$B,$H44)</f>
        <v>445.28497250370424</v>
      </c>
      <c r="P44" s="1">
        <f>SUMIFS(Capacity_2!K:K,Capacity_2!$A:$A,$B$29,Capacity_2!$B:$B,$H44)</f>
        <v>448.3596334740173</v>
      </c>
      <c r="Q44" s="1">
        <f>SUMIFS(Capacity_2!L:L,Capacity_2!$A:$A,$B$29,Capacity_2!$B:$B,$H44)</f>
        <v>450.28267901543825</v>
      </c>
      <c r="R44" s="1">
        <f>SUMIFS(Capacity_2!M:M,Capacity_2!$A:$A,$B$29,Capacity_2!$B:$B,$H44)</f>
        <v>451.82189180692041</v>
      </c>
      <c r="S44" s="1">
        <f>SUMIFS(Capacity_2!N:N,Capacity_2!$A:$A,$B$29,Capacity_2!$B:$B,$H44)</f>
        <v>454.62406077848431</v>
      </c>
      <c r="T44" s="1">
        <f>SUMIFS(Capacity_2!O:O,Capacity_2!$A:$A,$B$29,Capacity_2!$B:$B,$H44)</f>
        <v>455.40327249078956</v>
      </c>
      <c r="U44" s="1">
        <f>SUMIFS(Capacity_2!P:P,Capacity_2!$A:$A,$B$29,Capacity_2!$B:$B,$H44)</f>
        <v>456.48356550275196</v>
      </c>
      <c r="V44" s="1">
        <f>SUMIFS(Capacity_2!Q:Q,Capacity_2!$A:$A,$B$29,Capacity_2!$B:$B,$H44)</f>
        <v>459.30208055888085</v>
      </c>
      <c r="W44" s="1">
        <f>SUMIFS(Capacity_2!R:R,Capacity_2!$A:$A,$B$29,Capacity_2!$B:$B,$H44)</f>
        <v>461.25254875763886</v>
      </c>
      <c r="X44" s="1">
        <f>SUMIFS(Capacity_2!S:S,Capacity_2!$A:$A,$B$29,Capacity_2!$B:$B,$H44)</f>
        <v>464.28036750971512</v>
      </c>
      <c r="Y44" s="1">
        <f>SUMIFS(Capacity_2!T:T,Capacity_2!$A:$A,$B$29,Capacity_2!$B:$B,$H44)</f>
        <v>468.01399473960726</v>
      </c>
      <c r="Z44" s="1">
        <f>SUMIFS(Capacity_2!U:U,Capacity_2!$A:$A,$B$29,Capacity_2!$B:$B,$H44)</f>
        <v>470.32314840643892</v>
      </c>
      <c r="AA44" s="1">
        <f>SUMIFS(Capacity_2!V:V,Capacity_2!$A:$A,$B$29,Capacity_2!$B:$B,$H44)</f>
        <v>474.94279899202718</v>
      </c>
      <c r="AB44" s="1">
        <f>SUMIFS(Capacity_2!W:W,Capacity_2!$A:$A,$B$29,Capacity_2!$B:$B,$H44)</f>
        <v>478.16864144615221</v>
      </c>
      <c r="AC44" s="1">
        <f>SUMIFS(Capacity_2!X:X,Capacity_2!$A:$A,$B$29,Capacity_2!$B:$B,$H44)</f>
        <v>481.11544836384871</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SUMIFS(Generation_2!C:C,Generation_2!$A:$A,$B$48,Generation_2!$B:$B,$H51)</f>
        <v>94198.947495190718</v>
      </c>
      <c r="J51" s="1">
        <f>SUMIFS(Generation_2!D:D,Generation_2!$A:$A,$B$48,Generation_2!$B:$B,$H51)</f>
        <v>88015.611337296403</v>
      </c>
      <c r="K51" s="1">
        <f>SUMIFS(Generation_2!E:E,Generation_2!$A:$A,$B$48,Generation_2!$B:$B,$H51)</f>
        <v>88950.409610575429</v>
      </c>
      <c r="L51" s="1">
        <f>SUMIFS(Generation_2!F:F,Generation_2!$A:$A,$B$48,Generation_2!$B:$B,$H51)</f>
        <v>84382.483102538565</v>
      </c>
      <c r="M51" s="1">
        <f>SUMIFS(Generation_2!G:G,Generation_2!$A:$A,$B$48,Generation_2!$B:$B,$H51)</f>
        <v>83570.49371977766</v>
      </c>
      <c r="N51" s="1">
        <f>SUMIFS(Generation_2!H:H,Generation_2!$A:$A,$B$48,Generation_2!$B:$B,$H51)</f>
        <v>82274.934377739206</v>
      </c>
      <c r="O51" s="1">
        <f>SUMIFS(Generation_2!I:I,Generation_2!$A:$A,$B$48,Generation_2!$B:$B,$H51)</f>
        <v>86490.162750592528</v>
      </c>
      <c r="P51" s="1">
        <f>SUMIFS(Generation_2!J:J,Generation_2!$A:$A,$B$48,Generation_2!$B:$B,$H51)</f>
        <v>82722.507316886215</v>
      </c>
      <c r="Q51" s="1">
        <f>SUMIFS(Generation_2!K:K,Generation_2!$A:$A,$B$48,Generation_2!$B:$B,$H51)</f>
        <v>65832.102441627823</v>
      </c>
      <c r="R51" s="1">
        <f>SUMIFS(Generation_2!L:L,Generation_2!$A:$A,$B$48,Generation_2!$B:$B,$H51)</f>
        <v>69367.38826389279</v>
      </c>
      <c r="S51" s="1">
        <f>SUMIFS(Generation_2!M:M,Generation_2!$A:$A,$B$48,Generation_2!$B:$B,$H51)</f>
        <v>65697.690175473515</v>
      </c>
      <c r="T51" s="1">
        <f>SUMIFS(Generation_2!N:N,Generation_2!$A:$A,$B$48,Generation_2!$B:$B,$H51)</f>
        <v>71674.298167981062</v>
      </c>
      <c r="U51" s="1">
        <f>SUMIFS(Generation_2!O:O,Generation_2!$A:$A,$B$48,Generation_2!$B:$B,$H51)</f>
        <v>73683.912994857208</v>
      </c>
      <c r="V51" s="1">
        <f>SUMIFS(Generation_2!P:P,Generation_2!$A:$A,$B$48,Generation_2!$B:$B,$H51)</f>
        <v>71424.931254914525</v>
      </c>
      <c r="W51" s="1">
        <f>SUMIFS(Generation_2!Q:Q,Generation_2!$A:$A,$B$48,Generation_2!$B:$B,$H51)</f>
        <v>72565.673647751391</v>
      </c>
      <c r="X51" s="1">
        <f>SUMIFS(Generation_2!R:R,Generation_2!$A:$A,$B$48,Generation_2!$B:$B,$H51)</f>
        <v>71654.215339578863</v>
      </c>
      <c r="Y51" s="1">
        <f>SUMIFS(Generation_2!S:S,Generation_2!$A:$A,$B$48,Generation_2!$B:$B,$H51)</f>
        <v>73277.163066868889</v>
      </c>
      <c r="Z51" s="1">
        <f>SUMIFS(Generation_2!T:T,Generation_2!$A:$A,$B$48,Generation_2!$B:$B,$H51)</f>
        <v>72305.012274640554</v>
      </c>
      <c r="AA51" s="1">
        <f>SUMIFS(Generation_2!U:U,Generation_2!$A:$A,$B$48,Generation_2!$B:$B,$H51)</f>
        <v>73645.439611154929</v>
      </c>
      <c r="AB51" s="1">
        <f>SUMIFS(Generation_2!V:V,Generation_2!$A:$A,$B$48,Generation_2!$B:$B,$H51)</f>
        <v>72783.263510329052</v>
      </c>
      <c r="AC51" s="1">
        <f>SUMIFS(Generation_2!W:W,Generation_2!$A:$A,$B$48,Generation_2!$B:$B,$H51)</f>
        <v>70246.190717564285</v>
      </c>
      <c r="AE51" s="64"/>
      <c r="AF51" s="64"/>
    </row>
    <row r="52" spans="8:32">
      <c r="H52" s="69" t="s">
        <v>114</v>
      </c>
      <c r="I52" s="1">
        <f>SUMIFS(Generation_2!C:C,Generation_2!$A:$A,$B$48,Generation_2!$B:$B,$H52)</f>
        <v>28253.114134100135</v>
      </c>
      <c r="J52" s="1">
        <f>SUMIFS(Generation_2!D:D,Generation_2!$A:$A,$B$48,Generation_2!$B:$B,$H52)</f>
        <v>32545.761778942637</v>
      </c>
      <c r="K52" s="1">
        <f>SUMIFS(Generation_2!E:E,Generation_2!$A:$A,$B$48,Generation_2!$B:$B,$H52)</f>
        <v>32305.555470898758</v>
      </c>
      <c r="L52" s="1">
        <f>SUMIFS(Generation_2!F:F,Generation_2!$A:$A,$B$48,Generation_2!$B:$B,$H52)</f>
        <v>32137.41915245694</v>
      </c>
      <c r="M52" s="1">
        <f>SUMIFS(Generation_2!G:G,Generation_2!$A:$A,$B$48,Generation_2!$B:$B,$H52)</f>
        <v>30864.754051953223</v>
      </c>
      <c r="N52" s="1">
        <f>SUMIFS(Generation_2!H:H,Generation_2!$A:$A,$B$48,Generation_2!$B:$B,$H52)</f>
        <v>29482.411887856226</v>
      </c>
      <c r="O52" s="1">
        <f>SUMIFS(Generation_2!I:I,Generation_2!$A:$A,$B$48,Generation_2!$B:$B,$H52)</f>
        <v>32360.768211978888</v>
      </c>
      <c r="P52" s="1">
        <f>SUMIFS(Generation_2!J:J,Generation_2!$A:$A,$B$48,Generation_2!$B:$B,$H52)</f>
        <v>27884.243530218791</v>
      </c>
      <c r="Q52" s="1">
        <f>SUMIFS(Generation_2!K:K,Generation_2!$A:$A,$B$48,Generation_2!$B:$B,$H52)</f>
        <v>27020.503987326774</v>
      </c>
      <c r="R52" s="1">
        <f>SUMIFS(Generation_2!L:L,Generation_2!$A:$A,$B$48,Generation_2!$B:$B,$H52)</f>
        <v>26922.580225918802</v>
      </c>
      <c r="S52" s="1">
        <f>SUMIFS(Generation_2!M:M,Generation_2!$A:$A,$B$48,Generation_2!$B:$B,$H52)</f>
        <v>23736.165730284141</v>
      </c>
      <c r="T52" s="1">
        <f>SUMIFS(Generation_2!N:N,Generation_2!$A:$A,$B$48,Generation_2!$B:$B,$H52)</f>
        <v>22985.533908548208</v>
      </c>
      <c r="U52" s="1">
        <f>SUMIFS(Generation_2!O:O,Generation_2!$A:$A,$B$48,Generation_2!$B:$B,$H52)</f>
        <v>23116.654316065527</v>
      </c>
      <c r="V52" s="1">
        <f>SUMIFS(Generation_2!P:P,Generation_2!$A:$A,$B$48,Generation_2!$B:$B,$H52)</f>
        <v>22391.070684887494</v>
      </c>
      <c r="W52" s="1">
        <f>SUMIFS(Generation_2!Q:Q,Generation_2!$A:$A,$B$48,Generation_2!$B:$B,$H52)</f>
        <v>22698.427535524799</v>
      </c>
      <c r="X52" s="1">
        <f>SUMIFS(Generation_2!R:R,Generation_2!$A:$A,$B$48,Generation_2!$B:$B,$H52)</f>
        <v>22401.029615385516</v>
      </c>
      <c r="Y52" s="1">
        <f>SUMIFS(Generation_2!S:S,Generation_2!$A:$A,$B$48,Generation_2!$B:$B,$H52)</f>
        <v>22873.668886665408</v>
      </c>
      <c r="Z52" s="1">
        <f>SUMIFS(Generation_2!T:T,Generation_2!$A:$A,$B$48,Generation_2!$B:$B,$H52)</f>
        <v>23394.497029789069</v>
      </c>
      <c r="AA52" s="1">
        <f>SUMIFS(Generation_2!U:U,Generation_2!$A:$A,$B$48,Generation_2!$B:$B,$H52)</f>
        <v>23631.355991640507</v>
      </c>
      <c r="AB52" s="1">
        <f>SUMIFS(Generation_2!V:V,Generation_2!$A:$A,$B$48,Generation_2!$B:$B,$H52)</f>
        <v>23704.319944099574</v>
      </c>
      <c r="AC52" s="1">
        <f>SUMIFS(Generation_2!W:W,Generation_2!$A:$A,$B$48,Generation_2!$B:$B,$H52)</f>
        <v>22909.460877081881</v>
      </c>
      <c r="AE52" s="64"/>
      <c r="AF52" s="64"/>
    </row>
    <row r="53" spans="8:32">
      <c r="H53" s="69" t="s">
        <v>115</v>
      </c>
      <c r="I53" s="1">
        <f>SUMIFS(Generation_2!C:C,Generation_2!$A:$A,$B$48,Generation_2!$B:$B,$H53)</f>
        <v>3105.1641947176486</v>
      </c>
      <c r="J53" s="1">
        <f>SUMIFS(Generation_2!D:D,Generation_2!$A:$A,$B$48,Generation_2!$B:$B,$H53)</f>
        <v>3089.6191554009802</v>
      </c>
      <c r="K53" s="1">
        <f>SUMIFS(Generation_2!E:E,Generation_2!$A:$A,$B$48,Generation_2!$B:$B,$H53)</f>
        <v>2957.4817999278334</v>
      </c>
      <c r="L53" s="1">
        <f>SUMIFS(Generation_2!F:F,Generation_2!$A:$A,$B$48,Generation_2!$B:$B,$H53)</f>
        <v>1926.3776411786844</v>
      </c>
      <c r="M53" s="1">
        <f>SUMIFS(Generation_2!G:G,Generation_2!$A:$A,$B$48,Generation_2!$B:$B,$H53)</f>
        <v>1929.6901681311874</v>
      </c>
      <c r="N53" s="1">
        <f>SUMIFS(Generation_2!H:H,Generation_2!$A:$A,$B$48,Generation_2!$B:$B,$H53)</f>
        <v>1923.6494472744912</v>
      </c>
      <c r="O53" s="1">
        <f>SUMIFS(Generation_2!I:I,Generation_2!$A:$A,$B$48,Generation_2!$B:$B,$H53)</f>
        <v>1928.8499545789266</v>
      </c>
      <c r="P53" s="1">
        <f>SUMIFS(Generation_2!J:J,Generation_2!$A:$A,$B$48,Generation_2!$B:$B,$H53)</f>
        <v>1874.9848990536557</v>
      </c>
      <c r="Q53" s="1">
        <f>SUMIFS(Generation_2!K:K,Generation_2!$A:$A,$B$48,Generation_2!$B:$B,$H53)</f>
        <v>1876.35519092339</v>
      </c>
      <c r="R53" s="1">
        <f>SUMIFS(Generation_2!L:L,Generation_2!$A:$A,$B$48,Generation_2!$B:$B,$H53)</f>
        <v>1875.0492742295096</v>
      </c>
      <c r="S53" s="1">
        <f>SUMIFS(Generation_2!M:M,Generation_2!$A:$A,$B$48,Generation_2!$B:$B,$H53)</f>
        <v>1881.0469819379105</v>
      </c>
      <c r="T53" s="1">
        <f>SUMIFS(Generation_2!N:N,Generation_2!$A:$A,$B$48,Generation_2!$B:$B,$H53)</f>
        <v>1873.8562948573995</v>
      </c>
      <c r="U53" s="1">
        <f>SUMIFS(Generation_2!O:O,Generation_2!$A:$A,$B$48,Generation_2!$B:$B,$H53)</f>
        <v>1871.92952989279</v>
      </c>
      <c r="V53" s="1">
        <f>SUMIFS(Generation_2!P:P,Generation_2!$A:$A,$B$48,Generation_2!$B:$B,$H53)</f>
        <v>1874.1608230862053</v>
      </c>
      <c r="W53" s="1">
        <f>SUMIFS(Generation_2!Q:Q,Generation_2!$A:$A,$B$48,Generation_2!$B:$B,$H53)</f>
        <v>1801.60273930522</v>
      </c>
      <c r="X53" s="1">
        <f>SUMIFS(Generation_2!R:R,Generation_2!$A:$A,$B$48,Generation_2!$B:$B,$H53)</f>
        <v>1792.9582878382707</v>
      </c>
      <c r="Y53" s="1">
        <f>SUMIFS(Generation_2!S:S,Generation_2!$A:$A,$B$48,Generation_2!$B:$B,$H53)</f>
        <v>4398.5136940539196</v>
      </c>
      <c r="Z53" s="1">
        <f>SUMIFS(Generation_2!T:T,Generation_2!$A:$A,$B$48,Generation_2!$B:$B,$H53)</f>
        <v>1344.59209175826</v>
      </c>
      <c r="AA53" s="1">
        <f>SUMIFS(Generation_2!U:U,Generation_2!$A:$A,$B$48,Generation_2!$B:$B,$H53)</f>
        <v>1311.2316000000508</v>
      </c>
      <c r="AB53" s="1">
        <f>SUMIFS(Generation_2!V:V,Generation_2!$A:$A,$B$48,Generation_2!$B:$B,$H53)</f>
        <v>3518.119392309462</v>
      </c>
      <c r="AC53" s="1">
        <f>SUMIFS(Generation_2!W:W,Generation_2!$A:$A,$B$48,Generation_2!$B:$B,$H53)</f>
        <v>1307.6490000000542</v>
      </c>
      <c r="AE53" s="64"/>
      <c r="AF53" s="64"/>
    </row>
    <row r="54" spans="8:32">
      <c r="H54" s="69" t="s">
        <v>116</v>
      </c>
      <c r="I54" s="1">
        <f>SUMIFS(Generation_2!C:C,Generation_2!$A:$A,$B$48,Generation_2!$B:$B,$H54)</f>
        <v>80.546609501148865</v>
      </c>
      <c r="J54" s="1">
        <f>SUMIFS(Generation_2!D:D,Generation_2!$A:$A,$B$48,Generation_2!$B:$B,$H54)</f>
        <v>74.110212719096694</v>
      </c>
      <c r="K54" s="1">
        <f>SUMIFS(Generation_2!E:E,Generation_2!$A:$A,$B$48,Generation_2!$B:$B,$H54)</f>
        <v>127.72027064658364</v>
      </c>
      <c r="L54" s="1">
        <f>SUMIFS(Generation_2!F:F,Generation_2!$A:$A,$B$48,Generation_2!$B:$B,$H54)</f>
        <v>29.87545636671463</v>
      </c>
      <c r="M54" s="1">
        <f>SUMIFS(Generation_2!G:G,Generation_2!$A:$A,$B$48,Generation_2!$B:$B,$H54)</f>
        <v>12.200165145472003</v>
      </c>
      <c r="N54" s="1">
        <f>SUMIFS(Generation_2!H:H,Generation_2!$A:$A,$B$48,Generation_2!$B:$B,$H54)</f>
        <v>3.0556918109593783</v>
      </c>
      <c r="O54" s="1">
        <f>SUMIFS(Generation_2!I:I,Generation_2!$A:$A,$B$48,Generation_2!$B:$B,$H54)</f>
        <v>2.9061563439941001</v>
      </c>
      <c r="P54" s="1">
        <f>SUMIFS(Generation_2!J:J,Generation_2!$A:$A,$B$48,Generation_2!$B:$B,$H54)</f>
        <v>22.261438465772986</v>
      </c>
      <c r="Q54" s="1">
        <f>SUMIFS(Generation_2!K:K,Generation_2!$A:$A,$B$48,Generation_2!$B:$B,$H54)</f>
        <v>8.1494004826650706</v>
      </c>
      <c r="R54" s="1">
        <f>SUMIFS(Generation_2!L:L,Generation_2!$A:$A,$B$48,Generation_2!$B:$B,$H54)</f>
        <v>5.4142381774397705</v>
      </c>
      <c r="S54" s="1">
        <f>SUMIFS(Generation_2!M:M,Generation_2!$A:$A,$B$48,Generation_2!$B:$B,$H54)</f>
        <v>7.175418356915527</v>
      </c>
      <c r="T54" s="1">
        <f>SUMIFS(Generation_2!N:N,Generation_2!$A:$A,$B$48,Generation_2!$B:$B,$H54)</f>
        <v>5.9569705651898222</v>
      </c>
      <c r="U54" s="1">
        <f>SUMIFS(Generation_2!O:O,Generation_2!$A:$A,$B$48,Generation_2!$B:$B,$H54)</f>
        <v>6.994094752171657</v>
      </c>
      <c r="V54" s="1">
        <f>SUMIFS(Generation_2!P:P,Generation_2!$A:$A,$B$48,Generation_2!$B:$B,$H54)</f>
        <v>28.164256469542586</v>
      </c>
      <c r="W54" s="1">
        <f>SUMIFS(Generation_2!Q:Q,Generation_2!$A:$A,$B$48,Generation_2!$B:$B,$H54)</f>
        <v>53.777571089165733</v>
      </c>
      <c r="X54" s="1">
        <f>SUMIFS(Generation_2!R:R,Generation_2!$A:$A,$B$48,Generation_2!$B:$B,$H54)</f>
        <v>53.327312890663151</v>
      </c>
      <c r="Y54" s="1">
        <f>SUMIFS(Generation_2!S:S,Generation_2!$A:$A,$B$48,Generation_2!$B:$B,$H54)</f>
        <v>669.19724634461841</v>
      </c>
      <c r="Z54" s="1">
        <f>SUMIFS(Generation_2!T:T,Generation_2!$A:$A,$B$48,Generation_2!$B:$B,$H54)</f>
        <v>122.46750168157719</v>
      </c>
      <c r="AA54" s="1">
        <f>SUMIFS(Generation_2!U:U,Generation_2!$A:$A,$B$48,Generation_2!$B:$B,$H54)</f>
        <v>97.332107845098093</v>
      </c>
      <c r="AB54" s="1">
        <f>SUMIFS(Generation_2!V:V,Generation_2!$A:$A,$B$48,Generation_2!$B:$B,$H54)</f>
        <v>618.77732031882101</v>
      </c>
      <c r="AC54" s="1">
        <f>SUMIFS(Generation_2!W:W,Generation_2!$A:$A,$B$48,Generation_2!$B:$B,$H54)</f>
        <v>82.077881872644269</v>
      </c>
      <c r="AE54" s="64"/>
      <c r="AF54" s="64"/>
    </row>
    <row r="55" spans="8:32">
      <c r="H55" s="69" t="s">
        <v>117</v>
      </c>
      <c r="I55" s="1">
        <f>SUMIFS(Generation_2!C:C,Generation_2!$A:$A,$B$48,Generation_2!$B:$B,$H55)</f>
        <v>15598.150827339614</v>
      </c>
      <c r="J55" s="1">
        <f>SUMIFS(Generation_2!D:D,Generation_2!$A:$A,$B$48,Generation_2!$B:$B,$H55)</f>
        <v>13033.876967270367</v>
      </c>
      <c r="K55" s="1">
        <f>SUMIFS(Generation_2!E:E,Generation_2!$A:$A,$B$48,Generation_2!$B:$B,$H55)</f>
        <v>12839.166834964075</v>
      </c>
      <c r="L55" s="1">
        <f>SUMIFS(Generation_2!F:F,Generation_2!$A:$A,$B$48,Generation_2!$B:$B,$H55)</f>
        <v>15820.21700885658</v>
      </c>
      <c r="M55" s="1">
        <f>SUMIFS(Generation_2!G:G,Generation_2!$A:$A,$B$48,Generation_2!$B:$B,$H55)</f>
        <v>13582.740378424895</v>
      </c>
      <c r="N55" s="1">
        <f>SUMIFS(Generation_2!H:H,Generation_2!$A:$A,$B$48,Generation_2!$B:$B,$H55)</f>
        <v>15421.934331619068</v>
      </c>
      <c r="O55" s="1">
        <f>SUMIFS(Generation_2!I:I,Generation_2!$A:$A,$B$48,Generation_2!$B:$B,$H55)</f>
        <v>8999.1864902620655</v>
      </c>
      <c r="P55" s="1">
        <f>SUMIFS(Generation_2!J:J,Generation_2!$A:$A,$B$48,Generation_2!$B:$B,$H55)</f>
        <v>17035.084511146066</v>
      </c>
      <c r="Q55" s="1">
        <f>SUMIFS(Generation_2!K:K,Generation_2!$A:$A,$B$48,Generation_2!$B:$B,$H55)</f>
        <v>15456.268244966313</v>
      </c>
      <c r="R55" s="1">
        <f>SUMIFS(Generation_2!L:L,Generation_2!$A:$A,$B$48,Generation_2!$B:$B,$H55)</f>
        <v>11926.28012508374</v>
      </c>
      <c r="S55" s="1">
        <f>SUMIFS(Generation_2!M:M,Generation_2!$A:$A,$B$48,Generation_2!$B:$B,$H55)</f>
        <v>15264.625474112185</v>
      </c>
      <c r="T55" s="1">
        <f>SUMIFS(Generation_2!N:N,Generation_2!$A:$A,$B$48,Generation_2!$B:$B,$H55)</f>
        <v>12694.841078852754</v>
      </c>
      <c r="U55" s="1">
        <f>SUMIFS(Generation_2!O:O,Generation_2!$A:$A,$B$48,Generation_2!$B:$B,$H55)</f>
        <v>12542.435160561939</v>
      </c>
      <c r="V55" s="1">
        <f>SUMIFS(Generation_2!P:P,Generation_2!$A:$A,$B$48,Generation_2!$B:$B,$H55)</f>
        <v>15448.778066087974</v>
      </c>
      <c r="W55" s="1">
        <f>SUMIFS(Generation_2!Q:Q,Generation_2!$A:$A,$B$48,Generation_2!$B:$B,$H55)</f>
        <v>13302.625698048952</v>
      </c>
      <c r="X55" s="1">
        <f>SUMIFS(Generation_2!R:R,Generation_2!$A:$A,$B$48,Generation_2!$B:$B,$H55)</f>
        <v>15369.278814670917</v>
      </c>
      <c r="Y55" s="1">
        <f>SUMIFS(Generation_2!S:S,Generation_2!$A:$A,$B$48,Generation_2!$B:$B,$H55)</f>
        <v>9570.8829439836354</v>
      </c>
      <c r="Z55" s="1">
        <f>SUMIFS(Generation_2!T:T,Generation_2!$A:$A,$B$48,Generation_2!$B:$B,$H55)</f>
        <v>16210.34032915884</v>
      </c>
      <c r="AA55" s="1">
        <f>SUMIFS(Generation_2!U:U,Generation_2!$A:$A,$B$48,Generation_2!$B:$B,$H55)</f>
        <v>15257.122803203971</v>
      </c>
      <c r="AB55" s="1">
        <f>SUMIFS(Generation_2!V:V,Generation_2!$A:$A,$B$48,Generation_2!$B:$B,$H55)</f>
        <v>12340.176551803161</v>
      </c>
      <c r="AC55" s="1">
        <f>SUMIFS(Generation_2!W:W,Generation_2!$A:$A,$B$48,Generation_2!$B:$B,$H55)</f>
        <v>15087.843466508242</v>
      </c>
      <c r="AE55" s="64"/>
      <c r="AF55" s="64"/>
    </row>
    <row r="56" spans="8:32">
      <c r="H56" s="69" t="s">
        <v>118</v>
      </c>
      <c r="I56" s="1">
        <f>SUMIFS(Generation_2!C:C,Generation_2!$A:$A,$B$48,Generation_2!$B:$B,$H56)</f>
        <v>118.7283181741809</v>
      </c>
      <c r="J56" s="1">
        <f>SUMIFS(Generation_2!D:D,Generation_2!$A:$A,$B$48,Generation_2!$B:$B,$H56)</f>
        <v>171.15807403053333</v>
      </c>
      <c r="K56" s="1">
        <f>SUMIFS(Generation_2!E:E,Generation_2!$A:$A,$B$48,Generation_2!$B:$B,$H56)</f>
        <v>132.6544176769595</v>
      </c>
      <c r="L56" s="1">
        <f>SUMIFS(Generation_2!F:F,Generation_2!$A:$A,$B$48,Generation_2!$B:$B,$H56)</f>
        <v>220.07665480161828</v>
      </c>
      <c r="M56" s="1">
        <f>SUMIFS(Generation_2!G:G,Generation_2!$A:$A,$B$48,Generation_2!$B:$B,$H56)</f>
        <v>719.59370536359188</v>
      </c>
      <c r="N56" s="1">
        <f>SUMIFS(Generation_2!H:H,Generation_2!$A:$A,$B$48,Generation_2!$B:$B,$H56)</f>
        <v>1053.414257896603</v>
      </c>
      <c r="O56" s="1">
        <f>SUMIFS(Generation_2!I:I,Generation_2!$A:$A,$B$48,Generation_2!$B:$B,$H56)</f>
        <v>862.70212403086191</v>
      </c>
      <c r="P56" s="1">
        <f>SUMIFS(Generation_2!J:J,Generation_2!$A:$A,$B$48,Generation_2!$B:$B,$H56)</f>
        <v>633.59753805058585</v>
      </c>
      <c r="Q56" s="1">
        <f>SUMIFS(Generation_2!K:K,Generation_2!$A:$A,$B$48,Generation_2!$B:$B,$H56)</f>
        <v>851.548796050021</v>
      </c>
      <c r="R56" s="1">
        <f>SUMIFS(Generation_2!L:L,Generation_2!$A:$A,$B$48,Generation_2!$B:$B,$H56)</f>
        <v>897.5053230522152</v>
      </c>
      <c r="S56" s="1">
        <f>SUMIFS(Generation_2!M:M,Generation_2!$A:$A,$B$48,Generation_2!$B:$B,$H56)</f>
        <v>1054.3337083663182</v>
      </c>
      <c r="T56" s="1">
        <f>SUMIFS(Generation_2!N:N,Generation_2!$A:$A,$B$48,Generation_2!$B:$B,$H56)</f>
        <v>1418.7977075228644</v>
      </c>
      <c r="U56" s="1">
        <f>SUMIFS(Generation_2!O:O,Generation_2!$A:$A,$B$48,Generation_2!$B:$B,$H56)</f>
        <v>1792.5153150179622</v>
      </c>
      <c r="V56" s="1">
        <f>SUMIFS(Generation_2!P:P,Generation_2!$A:$A,$B$48,Generation_2!$B:$B,$H56)</f>
        <v>1277.5869157801437</v>
      </c>
      <c r="W56" s="1">
        <f>SUMIFS(Generation_2!Q:Q,Generation_2!$A:$A,$B$48,Generation_2!$B:$B,$H56)</f>
        <v>3639.2966883798103</v>
      </c>
      <c r="X56" s="1">
        <f>SUMIFS(Generation_2!R:R,Generation_2!$A:$A,$B$48,Generation_2!$B:$B,$H56)</f>
        <v>3314.8802782636753</v>
      </c>
      <c r="Y56" s="1">
        <f>SUMIFS(Generation_2!S:S,Generation_2!$A:$A,$B$48,Generation_2!$B:$B,$H56)</f>
        <v>4896.4198583266116</v>
      </c>
      <c r="Z56" s="1">
        <f>SUMIFS(Generation_2!T:T,Generation_2!$A:$A,$B$48,Generation_2!$B:$B,$H56)</f>
        <v>4343.629346896254</v>
      </c>
      <c r="AA56" s="1">
        <f>SUMIFS(Generation_2!U:U,Generation_2!$A:$A,$B$48,Generation_2!$B:$B,$H56)</f>
        <v>4833.1604764606445</v>
      </c>
      <c r="AB56" s="1">
        <f>SUMIFS(Generation_2!V:V,Generation_2!$A:$A,$B$48,Generation_2!$B:$B,$H56)</f>
        <v>5474.0788768959792</v>
      </c>
      <c r="AC56" s="1">
        <f>SUMIFS(Generation_2!W:W,Generation_2!$A:$A,$B$48,Generation_2!$B:$B,$H56)</f>
        <v>6093.4711528039134</v>
      </c>
      <c r="AE56" s="64"/>
      <c r="AF56" s="64"/>
    </row>
    <row r="57" spans="8:32">
      <c r="H57" s="69" t="s">
        <v>119</v>
      </c>
      <c r="I57" s="1">
        <f>SUMIFS(Generation_2!C:C,Generation_2!$A:$A,$B$48,Generation_2!$B:$B,$H57)</f>
        <v>206.57490737987999</v>
      </c>
      <c r="J57" s="1">
        <f>SUMIFS(Generation_2!D:D,Generation_2!$A:$A,$B$48,Generation_2!$B:$B,$H57)</f>
        <v>229.20902988304326</v>
      </c>
      <c r="K57" s="1">
        <f>SUMIFS(Generation_2!E:E,Generation_2!$A:$A,$B$48,Generation_2!$B:$B,$H57)</f>
        <v>252.56041877155209</v>
      </c>
      <c r="L57" s="1">
        <f>SUMIFS(Generation_2!F:F,Generation_2!$A:$A,$B$48,Generation_2!$B:$B,$H57)</f>
        <v>296.12479875570415</v>
      </c>
      <c r="M57" s="1">
        <f>SUMIFS(Generation_2!G:G,Generation_2!$A:$A,$B$48,Generation_2!$B:$B,$H57)</f>
        <v>349.34269476928017</v>
      </c>
      <c r="N57" s="1">
        <f>SUMIFS(Generation_2!H:H,Generation_2!$A:$A,$B$48,Generation_2!$B:$B,$H57)</f>
        <v>402.47612454576114</v>
      </c>
      <c r="O57" s="1">
        <f>SUMIFS(Generation_2!I:I,Generation_2!$A:$A,$B$48,Generation_2!$B:$B,$H57)</f>
        <v>442.82623365846086</v>
      </c>
      <c r="P57" s="1">
        <f>SUMIFS(Generation_2!J:J,Generation_2!$A:$A,$B$48,Generation_2!$B:$B,$H57)</f>
        <v>470.36714676717935</v>
      </c>
      <c r="Q57" s="1">
        <f>SUMIFS(Generation_2!K:K,Generation_2!$A:$A,$B$48,Generation_2!$B:$B,$H57)</f>
        <v>517.49236582692822</v>
      </c>
      <c r="R57" s="1">
        <f>SUMIFS(Generation_2!L:L,Generation_2!$A:$A,$B$48,Generation_2!$B:$B,$H57)</f>
        <v>562.52522436840752</v>
      </c>
      <c r="S57" s="1">
        <f>SUMIFS(Generation_2!M:M,Generation_2!$A:$A,$B$48,Generation_2!$B:$B,$H57)</f>
        <v>609.82121952911621</v>
      </c>
      <c r="T57" s="1">
        <f>SUMIFS(Generation_2!N:N,Generation_2!$A:$A,$B$48,Generation_2!$B:$B,$H57)</f>
        <v>653.2691427283529</v>
      </c>
      <c r="U57" s="1">
        <f>SUMIFS(Generation_2!O:O,Generation_2!$A:$A,$B$48,Generation_2!$B:$B,$H57)</f>
        <v>682.06057190966374</v>
      </c>
      <c r="V57" s="1">
        <f>SUMIFS(Generation_2!P:P,Generation_2!$A:$A,$B$48,Generation_2!$B:$B,$H57)</f>
        <v>705.70709539148856</v>
      </c>
      <c r="W57" s="1">
        <f>SUMIFS(Generation_2!Q:Q,Generation_2!$A:$A,$B$48,Generation_2!$B:$B,$H57)</f>
        <v>714.32998098919325</v>
      </c>
      <c r="X57" s="1">
        <f>SUMIFS(Generation_2!R:R,Generation_2!$A:$A,$B$48,Generation_2!$B:$B,$H57)</f>
        <v>732.65131566634057</v>
      </c>
      <c r="Y57" s="1">
        <f>SUMIFS(Generation_2!S:S,Generation_2!$A:$A,$B$48,Generation_2!$B:$B,$H57)</f>
        <v>742.53656484180215</v>
      </c>
      <c r="Z57" s="1">
        <f>SUMIFS(Generation_2!T:T,Generation_2!$A:$A,$B$48,Generation_2!$B:$B,$H57)</f>
        <v>757.54136767440696</v>
      </c>
      <c r="AA57" s="1">
        <f>SUMIFS(Generation_2!U:U,Generation_2!$A:$A,$B$48,Generation_2!$B:$B,$H57)</f>
        <v>779.06484807880895</v>
      </c>
      <c r="AB57" s="1">
        <f>SUMIFS(Generation_2!V:V,Generation_2!$A:$A,$B$48,Generation_2!$B:$B,$H57)</f>
        <v>806.41390271289231</v>
      </c>
      <c r="AC57" s="1">
        <f>SUMIFS(Generation_2!W:W,Generation_2!$A:$A,$B$48,Generation_2!$B:$B,$H57)</f>
        <v>822.25745876549024</v>
      </c>
      <c r="AE57" s="64"/>
      <c r="AF57" s="64"/>
    </row>
    <row r="58" spans="8:32">
      <c r="H58" s="69" t="s">
        <v>120</v>
      </c>
      <c r="I58" s="1">
        <f>SUMIFS(Generation_2!C:C,Generation_2!$A:$A,$B$48,Generation_2!$B:$B,$H58)</f>
        <v>29015.876384825664</v>
      </c>
      <c r="J58" s="1">
        <f>SUMIFS(Generation_2!D:D,Generation_2!$A:$A,$B$48,Generation_2!$B:$B,$H58)</f>
        <v>30279.029471654689</v>
      </c>
      <c r="K58" s="1">
        <f>SUMIFS(Generation_2!E:E,Generation_2!$A:$A,$B$48,Generation_2!$B:$B,$H58)</f>
        <v>30434.32407290148</v>
      </c>
      <c r="L58" s="1">
        <f>SUMIFS(Generation_2!F:F,Generation_2!$A:$A,$B$48,Generation_2!$B:$B,$H58)</f>
        <v>31578.643986697487</v>
      </c>
      <c r="M58" s="1">
        <f>SUMIFS(Generation_2!G:G,Generation_2!$A:$A,$B$48,Generation_2!$B:$B,$H58)</f>
        <v>34326.048363220463</v>
      </c>
      <c r="N58" s="1">
        <f>SUMIFS(Generation_2!H:H,Generation_2!$A:$A,$B$48,Generation_2!$B:$B,$H58)</f>
        <v>34543.136080961602</v>
      </c>
      <c r="O58" s="1">
        <f>SUMIFS(Generation_2!I:I,Generation_2!$A:$A,$B$48,Generation_2!$B:$B,$H58)</f>
        <v>33649.919405666355</v>
      </c>
      <c r="P58" s="1">
        <f>SUMIFS(Generation_2!J:J,Generation_2!$A:$A,$B$48,Generation_2!$B:$B,$H58)</f>
        <v>34860.212495285225</v>
      </c>
      <c r="Q58" s="1">
        <f>SUMIFS(Generation_2!K:K,Generation_2!$A:$A,$B$48,Generation_2!$B:$B,$H58)</f>
        <v>35933.958200631721</v>
      </c>
      <c r="R58" s="1">
        <f>SUMIFS(Generation_2!L:L,Generation_2!$A:$A,$B$48,Generation_2!$B:$B,$H58)</f>
        <v>35629.065072229299</v>
      </c>
      <c r="S58" s="1">
        <f>SUMIFS(Generation_2!M:M,Generation_2!$A:$A,$B$48,Generation_2!$B:$B,$H58)</f>
        <v>38301.264402403307</v>
      </c>
      <c r="T58" s="1">
        <f>SUMIFS(Generation_2!N:N,Generation_2!$A:$A,$B$48,Generation_2!$B:$B,$H58)</f>
        <v>35007.898909443742</v>
      </c>
      <c r="U58" s="1">
        <f>SUMIFS(Generation_2!O:O,Generation_2!$A:$A,$B$48,Generation_2!$B:$B,$H58)</f>
        <v>34196.839905035813</v>
      </c>
      <c r="V58" s="1">
        <f>SUMIFS(Generation_2!P:P,Generation_2!$A:$A,$B$48,Generation_2!$B:$B,$H58)</f>
        <v>34816.622062491151</v>
      </c>
      <c r="W58" s="1">
        <f>SUMIFS(Generation_2!Q:Q,Generation_2!$A:$A,$B$48,Generation_2!$B:$B,$H58)</f>
        <v>37111.879645409295</v>
      </c>
      <c r="X58" s="1">
        <f>SUMIFS(Generation_2!R:R,Generation_2!$A:$A,$B$48,Generation_2!$B:$B,$H58)</f>
        <v>35869.422532392746</v>
      </c>
      <c r="Y58" s="1">
        <f>SUMIFS(Generation_2!S:S,Generation_2!$A:$A,$B$48,Generation_2!$B:$B,$H58)</f>
        <v>34265.494597616103</v>
      </c>
      <c r="Z58" s="1">
        <f>SUMIFS(Generation_2!T:T,Generation_2!$A:$A,$B$48,Generation_2!$B:$B,$H58)</f>
        <v>33282.548340331574</v>
      </c>
      <c r="AA58" s="1">
        <f>SUMIFS(Generation_2!U:U,Generation_2!$A:$A,$B$48,Generation_2!$B:$B,$H58)</f>
        <v>32428.026584140651</v>
      </c>
      <c r="AB58" s="1">
        <f>SUMIFS(Generation_2!V:V,Generation_2!$A:$A,$B$48,Generation_2!$B:$B,$H58)</f>
        <v>32104.374340473427</v>
      </c>
      <c r="AC58" s="1">
        <f>SUMIFS(Generation_2!W:W,Generation_2!$A:$A,$B$48,Generation_2!$B:$B,$H58)</f>
        <v>34146.360081520528</v>
      </c>
      <c r="AE58" s="64"/>
      <c r="AF58" s="64"/>
    </row>
    <row r="59" spans="8:32">
      <c r="H59" s="69" t="s">
        <v>121</v>
      </c>
      <c r="I59" s="1">
        <f>SUMIFS(Generation_2!C:C,Generation_2!$A:$A,$B$48,Generation_2!$B:$B,$H59)</f>
        <v>12774.527528157603</v>
      </c>
      <c r="J59" s="1">
        <f>SUMIFS(Generation_2!D:D,Generation_2!$A:$A,$B$48,Generation_2!$B:$B,$H59)</f>
        <v>15384.050673713751</v>
      </c>
      <c r="K59" s="1">
        <f>SUMIFS(Generation_2!E:E,Generation_2!$A:$A,$B$48,Generation_2!$B:$B,$H59)</f>
        <v>14970.455899979321</v>
      </c>
      <c r="L59" s="1">
        <f>SUMIFS(Generation_2!F:F,Generation_2!$A:$A,$B$48,Generation_2!$B:$B,$H59)</f>
        <v>15356.977116523791</v>
      </c>
      <c r="M59" s="1">
        <f>SUMIFS(Generation_2!G:G,Generation_2!$A:$A,$B$48,Generation_2!$B:$B,$H59)</f>
        <v>16044.670899694944</v>
      </c>
      <c r="N59" s="1">
        <f>SUMIFS(Generation_2!H:H,Generation_2!$A:$A,$B$48,Generation_2!$B:$B,$H59)</f>
        <v>16503.972126262641</v>
      </c>
      <c r="O59" s="1">
        <f>SUMIFS(Generation_2!I:I,Generation_2!$A:$A,$B$48,Generation_2!$B:$B,$H59)</f>
        <v>16790.212967294527</v>
      </c>
      <c r="P59" s="1">
        <f>SUMIFS(Generation_2!J:J,Generation_2!$A:$A,$B$48,Generation_2!$B:$B,$H59)</f>
        <v>14822.67184265668</v>
      </c>
      <c r="Q59" s="1">
        <f>SUMIFS(Generation_2!K:K,Generation_2!$A:$A,$B$48,Generation_2!$B:$B,$H59)</f>
        <v>15941.592700462279</v>
      </c>
      <c r="R59" s="1">
        <f>SUMIFS(Generation_2!L:L,Generation_2!$A:$A,$B$48,Generation_2!$B:$B,$H59)</f>
        <v>16176.995361507452</v>
      </c>
      <c r="S59" s="1">
        <f>SUMIFS(Generation_2!M:M,Generation_2!$A:$A,$B$48,Generation_2!$B:$B,$H59)</f>
        <v>16479.585387902876</v>
      </c>
      <c r="T59" s="1">
        <f>SUMIFS(Generation_2!N:N,Generation_2!$A:$A,$B$48,Generation_2!$B:$B,$H59)</f>
        <v>17217.827565048738</v>
      </c>
      <c r="U59" s="1">
        <f>SUMIFS(Generation_2!O:O,Generation_2!$A:$A,$B$48,Generation_2!$B:$B,$H59)</f>
        <v>16622.550894816286</v>
      </c>
      <c r="V59" s="1">
        <f>SUMIFS(Generation_2!P:P,Generation_2!$A:$A,$B$48,Generation_2!$B:$B,$H59)</f>
        <v>16386.42219988348</v>
      </c>
      <c r="W59" s="1">
        <f>SUMIFS(Generation_2!Q:Q,Generation_2!$A:$A,$B$48,Generation_2!$B:$B,$H59)</f>
        <v>17009.961029663053</v>
      </c>
      <c r="X59" s="1">
        <f>SUMIFS(Generation_2!R:R,Generation_2!$A:$A,$B$48,Generation_2!$B:$B,$H59)</f>
        <v>18001.402850677834</v>
      </c>
      <c r="Y59" s="1">
        <f>SUMIFS(Generation_2!S:S,Generation_2!$A:$A,$B$48,Generation_2!$B:$B,$H59)</f>
        <v>23308.532993047702</v>
      </c>
      <c r="Z59" s="1">
        <f>SUMIFS(Generation_2!T:T,Generation_2!$A:$A,$B$48,Generation_2!$B:$B,$H59)</f>
        <v>20381.190515800346</v>
      </c>
      <c r="AA59" s="1">
        <f>SUMIFS(Generation_2!U:U,Generation_2!$A:$A,$B$48,Generation_2!$B:$B,$H59)</f>
        <v>22677.158635819527</v>
      </c>
      <c r="AB59" s="1">
        <f>SUMIFS(Generation_2!V:V,Generation_2!$A:$A,$B$48,Generation_2!$B:$B,$H59)</f>
        <v>25558.481108684293</v>
      </c>
      <c r="AC59" s="1">
        <f>SUMIFS(Generation_2!W:W,Generation_2!$A:$A,$B$48,Generation_2!$B:$B,$H59)</f>
        <v>26170.720833809119</v>
      </c>
      <c r="AE59" s="64"/>
      <c r="AF59" s="64"/>
    </row>
    <row r="60" spans="8:32">
      <c r="H60" s="69" t="s">
        <v>122</v>
      </c>
      <c r="I60" s="1">
        <f>SUMIFS(Generation_2!C:C,Generation_2!$A:$A,$B$48,Generation_2!$B:$B,$H60)</f>
        <v>12935.145543696399</v>
      </c>
      <c r="J60" s="1">
        <f>SUMIFS(Generation_2!D:D,Generation_2!$A:$A,$B$48,Generation_2!$B:$B,$H60)</f>
        <v>13110.588288321202</v>
      </c>
      <c r="K60" s="1">
        <f>SUMIFS(Generation_2!E:E,Generation_2!$A:$A,$B$48,Generation_2!$B:$B,$H60)</f>
        <v>13344.578173566999</v>
      </c>
      <c r="L60" s="1">
        <f>SUMIFS(Generation_2!F:F,Generation_2!$A:$A,$B$48,Generation_2!$B:$B,$H60)</f>
        <v>13704.382809360599</v>
      </c>
      <c r="M60" s="1">
        <f>SUMIFS(Generation_2!G:G,Generation_2!$A:$A,$B$48,Generation_2!$B:$B,$H60)</f>
        <v>14109.174892433301</v>
      </c>
      <c r="N60" s="1">
        <f>SUMIFS(Generation_2!H:H,Generation_2!$A:$A,$B$48,Generation_2!$B:$B,$H60)</f>
        <v>14525.136668438201</v>
      </c>
      <c r="O60" s="1">
        <f>SUMIFS(Generation_2!I:I,Generation_2!$A:$A,$B$48,Generation_2!$B:$B,$H60)</f>
        <v>14984.461295873201</v>
      </c>
      <c r="P60" s="1">
        <f>SUMIFS(Generation_2!J:J,Generation_2!$A:$A,$B$48,Generation_2!$B:$B,$H60)</f>
        <v>15401.2394691219</v>
      </c>
      <c r="Q60" s="1">
        <f>SUMIFS(Generation_2!K:K,Generation_2!$A:$A,$B$48,Generation_2!$B:$B,$H60)</f>
        <v>15813.255799183298</v>
      </c>
      <c r="R60" s="1">
        <f>SUMIFS(Generation_2!L:L,Generation_2!$A:$A,$B$48,Generation_2!$B:$B,$H60)</f>
        <v>16271.671888560501</v>
      </c>
      <c r="S60" s="1">
        <f>SUMIFS(Generation_2!M:M,Generation_2!$A:$A,$B$48,Generation_2!$B:$B,$H60)</f>
        <v>16965.684681583301</v>
      </c>
      <c r="T60" s="1">
        <f>SUMIFS(Generation_2!N:N,Generation_2!$A:$A,$B$48,Generation_2!$B:$B,$H60)</f>
        <v>17777.8136680756</v>
      </c>
      <c r="U60" s="1">
        <f>SUMIFS(Generation_2!O:O,Generation_2!$A:$A,$B$48,Generation_2!$B:$B,$H60)</f>
        <v>18605.051179244401</v>
      </c>
      <c r="V60" s="1">
        <f>SUMIFS(Generation_2!P:P,Generation_2!$A:$A,$B$48,Generation_2!$B:$B,$H60)</f>
        <v>19370.5475665052</v>
      </c>
      <c r="W60" s="1">
        <f>SUMIFS(Generation_2!Q:Q,Generation_2!$A:$A,$B$48,Generation_2!$B:$B,$H60)</f>
        <v>20172.940221284702</v>
      </c>
      <c r="X60" s="1">
        <f>SUMIFS(Generation_2!R:R,Generation_2!$A:$A,$B$48,Generation_2!$B:$B,$H60)</f>
        <v>20892.990396508001</v>
      </c>
      <c r="Y60" s="1">
        <f>SUMIFS(Generation_2!S:S,Generation_2!$A:$A,$B$48,Generation_2!$B:$B,$H60)</f>
        <v>21521.0963504682</v>
      </c>
      <c r="Z60" s="1">
        <f>SUMIFS(Generation_2!T:T,Generation_2!$A:$A,$B$48,Generation_2!$B:$B,$H60)</f>
        <v>22188.569423294703</v>
      </c>
      <c r="AA60" s="1">
        <f>SUMIFS(Generation_2!U:U,Generation_2!$A:$A,$B$48,Generation_2!$B:$B,$H60)</f>
        <v>22894.084483162103</v>
      </c>
      <c r="AB60" s="1">
        <f>SUMIFS(Generation_2!V:V,Generation_2!$A:$A,$B$48,Generation_2!$B:$B,$H60)</f>
        <v>23686.519922509498</v>
      </c>
      <c r="AC60" s="1">
        <f>SUMIFS(Generation_2!W:W,Generation_2!$A:$A,$B$48,Generation_2!$B:$B,$H60)</f>
        <v>24603.043616070201</v>
      </c>
    </row>
    <row r="61" spans="8:32">
      <c r="H61" s="2" t="s">
        <v>313</v>
      </c>
    </row>
    <row r="62" spans="8:32">
      <c r="H62" s="69" t="s">
        <v>126</v>
      </c>
      <c r="I62" s="1">
        <f>SUMIFS(Generation_2!C:C,Generation_2!$A:$A,$B$48,Generation_2!$B:$B,$H62)</f>
        <v>-143.95928951419799</v>
      </c>
      <c r="J62" s="1">
        <f>SUMIFS(Generation_2!D:D,Generation_2!$A:$A,$B$48,Generation_2!$B:$B,$H62)</f>
        <v>-231.00129007629334</v>
      </c>
      <c r="K62" s="1">
        <f>SUMIFS(Generation_2!E:E,Generation_2!$A:$A,$B$48,Generation_2!$B:$B,$H62)</f>
        <v>-171.66853834091609</v>
      </c>
      <c r="L62" s="1">
        <f>SUMIFS(Generation_2!F:F,Generation_2!$A:$A,$B$48,Generation_2!$B:$B,$H62)</f>
        <v>-360.68712812564161</v>
      </c>
      <c r="M62" s="1">
        <f>SUMIFS(Generation_2!G:G,Generation_2!$A:$A,$B$48,Generation_2!$B:$B,$H62)</f>
        <v>-947.96787074421752</v>
      </c>
      <c r="N62" s="1">
        <f>SUMIFS(Generation_2!H:H,Generation_2!$A:$A,$B$48,Generation_2!$B:$B,$H62)</f>
        <v>-1401.5206256289284</v>
      </c>
      <c r="O62" s="1">
        <f>SUMIFS(Generation_2!I:I,Generation_2!$A:$A,$B$48,Generation_2!$B:$B,$H62)</f>
        <v>-1130.1836286620928</v>
      </c>
      <c r="P62" s="1">
        <f>SUMIFS(Generation_2!J:J,Generation_2!$A:$A,$B$48,Generation_2!$B:$B,$H62)</f>
        <v>-825.64801396737755</v>
      </c>
      <c r="Q62" s="1">
        <f>SUMIFS(Generation_2!K:K,Generation_2!$A:$A,$B$48,Generation_2!$B:$B,$H62)</f>
        <v>-1207.1647679783507</v>
      </c>
      <c r="R62" s="1">
        <f>SUMIFS(Generation_2!L:L,Generation_2!$A:$A,$B$48,Generation_2!$B:$B,$H62)</f>
        <v>-1322.3838332878208</v>
      </c>
      <c r="S62" s="1">
        <f>SUMIFS(Generation_2!M:M,Generation_2!$A:$A,$B$48,Generation_2!$B:$B,$H62)</f>
        <v>-1604.900943863664</v>
      </c>
      <c r="T62" s="1">
        <f>SUMIFS(Generation_2!N:N,Generation_2!$A:$A,$B$48,Generation_2!$B:$B,$H62)</f>
        <v>-2019.8210595122052</v>
      </c>
      <c r="U62" s="1">
        <f>SUMIFS(Generation_2!O:O,Generation_2!$A:$A,$B$48,Generation_2!$B:$B,$H62)</f>
        <v>-2524.0104593800265</v>
      </c>
      <c r="V62" s="1">
        <f>SUMIFS(Generation_2!P:P,Generation_2!$A:$A,$B$48,Generation_2!$B:$B,$H62)</f>
        <v>-1857.2966830928265</v>
      </c>
      <c r="W62" s="1">
        <f>SUMIFS(Generation_2!Q:Q,Generation_2!$A:$A,$B$48,Generation_2!$B:$B,$H62)</f>
        <v>-4962.6521934532821</v>
      </c>
      <c r="X62" s="1">
        <f>SUMIFS(Generation_2!R:R,Generation_2!$A:$A,$B$48,Generation_2!$B:$B,$H62)</f>
        <v>-4522.0047440695862</v>
      </c>
      <c r="Y62" s="1">
        <f>SUMIFS(Generation_2!S:S,Generation_2!$A:$A,$B$48,Generation_2!$B:$B,$H62)</f>
        <v>-8020.5599746040698</v>
      </c>
      <c r="Z62" s="1">
        <f>SUMIFS(Generation_2!T:T,Generation_2!$A:$A,$B$48,Generation_2!$B:$B,$H62)</f>
        <v>-5817.191498705809</v>
      </c>
      <c r="AA62" s="1">
        <f>SUMIFS(Generation_2!U:U,Generation_2!$A:$A,$B$48,Generation_2!$B:$B,$H62)</f>
        <v>-7264.4426409943171</v>
      </c>
      <c r="AB62" s="1">
        <f>SUMIFS(Generation_2!V:V,Generation_2!$A:$A,$B$48,Generation_2!$B:$B,$H62)</f>
        <v>-8773.3153224647231</v>
      </c>
      <c r="AC62" s="1">
        <f>SUMIFS(Generation_2!W:W,Generation_2!$A:$A,$B$48,Generation_2!$B:$B,$H62)</f>
        <v>-8354.8941316373366</v>
      </c>
    </row>
    <row r="63" spans="8:32">
      <c r="H63" s="69" t="s">
        <v>127</v>
      </c>
      <c r="I63" s="1">
        <f>SUMIFS(Generation_2!C:C,Generation_2!$A:$A,$B$48,Generation_2!$B:$B,$H63)</f>
        <v>-242.91358585415588</v>
      </c>
      <c r="J63" s="1">
        <f>SUMIFS(Generation_2!D:D,Generation_2!$A:$A,$B$48,Generation_2!$B:$B,$H63)</f>
        <v>-269.51243114274246</v>
      </c>
      <c r="K63" s="1">
        <f>SUMIFS(Generation_2!E:E,Generation_2!$A:$A,$B$48,Generation_2!$B:$B,$H63)</f>
        <v>-296.87585792578574</v>
      </c>
      <c r="L63" s="1">
        <f>SUMIFS(Generation_2!F:F,Generation_2!$A:$A,$B$48,Generation_2!$B:$B,$H63)</f>
        <v>-348.26688962683721</v>
      </c>
      <c r="M63" s="1">
        <f>SUMIFS(Generation_2!G:G,Generation_2!$A:$A,$B$48,Generation_2!$B:$B,$H63)</f>
        <v>-410.7458558415683</v>
      </c>
      <c r="N63" s="1">
        <f>SUMIFS(Generation_2!H:H,Generation_2!$A:$A,$B$48,Generation_2!$B:$B,$H63)</f>
        <v>-473.19978030493377</v>
      </c>
      <c r="O63" s="1">
        <f>SUMIFS(Generation_2!I:I,Generation_2!$A:$A,$B$48,Generation_2!$B:$B,$H63)</f>
        <v>-520.68386551302945</v>
      </c>
      <c r="P63" s="1">
        <f>SUMIFS(Generation_2!J:J,Generation_2!$A:$A,$B$48,Generation_2!$B:$B,$H63)</f>
        <v>-552.94397972787351</v>
      </c>
      <c r="Q63" s="1">
        <f>SUMIFS(Generation_2!K:K,Generation_2!$A:$A,$B$48,Generation_2!$B:$B,$H63)</f>
        <v>-608.53997076682742</v>
      </c>
      <c r="R63" s="1">
        <f>SUMIFS(Generation_2!L:L,Generation_2!$A:$A,$B$48,Generation_2!$B:$B,$H63)</f>
        <v>-661.354435153331</v>
      </c>
      <c r="S63" s="1">
        <f>SUMIFS(Generation_2!M:M,Generation_2!$A:$A,$B$48,Generation_2!$B:$B,$H63)</f>
        <v>-717.08133461475688</v>
      </c>
      <c r="T63" s="1">
        <f>SUMIFS(Generation_2!N:N,Generation_2!$A:$A,$B$48,Generation_2!$B:$B,$H63)</f>
        <v>-768.1234715327173</v>
      </c>
      <c r="U63" s="1">
        <f>SUMIFS(Generation_2!O:O,Generation_2!$A:$A,$B$48,Generation_2!$B:$B,$H63)</f>
        <v>-801.70392676316771</v>
      </c>
      <c r="V63" s="1">
        <f>SUMIFS(Generation_2!P:P,Generation_2!$A:$A,$B$48,Generation_2!$B:$B,$H63)</f>
        <v>-829.96966155426367</v>
      </c>
      <c r="W63" s="1">
        <f>SUMIFS(Generation_2!Q:Q,Generation_2!$A:$A,$B$48,Generation_2!$B:$B,$H63)</f>
        <v>-839.87994806920858</v>
      </c>
      <c r="X63" s="1">
        <f>SUMIFS(Generation_2!R:R,Generation_2!$A:$A,$B$48,Generation_2!$B:$B,$H63)</f>
        <v>-861.34892753016425</v>
      </c>
      <c r="Y63" s="1">
        <f>SUMIFS(Generation_2!S:S,Generation_2!$A:$A,$B$48,Generation_2!$B:$B,$H63)</f>
        <v>-873.09109584121734</v>
      </c>
      <c r="Z63" s="1">
        <f>SUMIFS(Generation_2!T:T,Generation_2!$A:$A,$B$48,Generation_2!$B:$B,$H63)</f>
        <v>-890.57562503191627</v>
      </c>
      <c r="AA63" s="1">
        <f>SUMIFS(Generation_2!U:U,Generation_2!$A:$A,$B$48,Generation_2!$B:$B,$H63)</f>
        <v>-916.20813124813117</v>
      </c>
      <c r="AB63" s="1">
        <f>SUMIFS(Generation_2!V:V,Generation_2!$A:$A,$B$48,Generation_2!$B:$B,$H63)</f>
        <v>-948.08217628777572</v>
      </c>
      <c r="AC63" s="1">
        <f>SUMIFS(Generation_2!W:W,Generation_2!$A:$A,$B$48,Generation_2!$B:$B,$H63)</f>
        <v>-966.91272970979344</v>
      </c>
    </row>
    <row r="65" spans="1:30">
      <c r="H65" s="69" t="s">
        <v>124</v>
      </c>
      <c r="I65" s="1">
        <f>SUMIFS(Generation_2!C:C,Generation_2!$A:$A,$B$48,Generation_2!$B:$B,$H65)</f>
        <v>0</v>
      </c>
      <c r="J65" s="1">
        <f>SUMIFS(Generation_2!D:D,Generation_2!$A:$A,$B$48,Generation_2!$B:$B,$H65)</f>
        <v>0</v>
      </c>
      <c r="K65" s="1">
        <f>SUMIFS(Generation_2!E:E,Generation_2!$A:$A,$B$48,Generation_2!$B:$B,$H65)</f>
        <v>0</v>
      </c>
      <c r="L65" s="1">
        <f>SUMIFS(Generation_2!F:F,Generation_2!$A:$A,$B$48,Generation_2!$B:$B,$H65)</f>
        <v>9.7793083025189798E-2</v>
      </c>
      <c r="M65" s="1">
        <f>SUMIFS(Generation_2!G:G,Generation_2!$A:$A,$B$48,Generation_2!$B:$B,$H65)</f>
        <v>0</v>
      </c>
      <c r="N65" s="1">
        <f>SUMIFS(Generation_2!H:H,Generation_2!$A:$A,$B$48,Generation_2!$B:$B,$H65)</f>
        <v>0</v>
      </c>
      <c r="O65" s="1">
        <f>SUMIFS(Generation_2!I:I,Generation_2!$A:$A,$B$48,Generation_2!$B:$B,$H65)</f>
        <v>0</v>
      </c>
      <c r="P65" s="1">
        <f>SUMIFS(Generation_2!J:J,Generation_2!$A:$A,$B$48,Generation_2!$B:$B,$H65)</f>
        <v>9.3839265571800001E-2</v>
      </c>
      <c r="Q65" s="1">
        <f>SUMIFS(Generation_2!K:K,Generation_2!$A:$A,$B$48,Generation_2!$B:$B,$H65)</f>
        <v>3.4085617449076663E-2</v>
      </c>
      <c r="R65" s="1">
        <f>SUMIFS(Generation_2!L:L,Generation_2!$A:$A,$B$48,Generation_2!$B:$B,$H65)</f>
        <v>0</v>
      </c>
      <c r="S65" s="1">
        <f>SUMIFS(Generation_2!M:M,Generation_2!$A:$A,$B$48,Generation_2!$B:$B,$H65)</f>
        <v>0</v>
      </c>
      <c r="T65" s="1">
        <f>SUMIFS(Generation_2!N:N,Generation_2!$A:$A,$B$48,Generation_2!$B:$B,$H65)</f>
        <v>0.67386697883750002</v>
      </c>
      <c r="U65" s="1">
        <f>SUMIFS(Generation_2!O:O,Generation_2!$A:$A,$B$48,Generation_2!$B:$B,$H65)</f>
        <v>0.28974573955409999</v>
      </c>
      <c r="V65" s="1">
        <f>SUMIFS(Generation_2!P:P,Generation_2!$A:$A,$B$48,Generation_2!$B:$B,$H65)</f>
        <v>0.29405033177880002</v>
      </c>
      <c r="W65" s="1">
        <f>SUMIFS(Generation_2!Q:Q,Generation_2!$A:$A,$B$48,Generation_2!$B:$B,$H65)</f>
        <v>1.2140584377833394</v>
      </c>
      <c r="X65" s="1">
        <f>SUMIFS(Generation_2!R:R,Generation_2!$A:$A,$B$48,Generation_2!$B:$B,$H65)</f>
        <v>0.67411313500442993</v>
      </c>
      <c r="Y65" s="1">
        <f>SUMIFS(Generation_2!S:S,Generation_2!$A:$A,$B$48,Generation_2!$B:$B,$H65)</f>
        <v>0.90616051836239997</v>
      </c>
      <c r="Z65" s="1">
        <f>SUMIFS(Generation_2!T:T,Generation_2!$A:$A,$B$48,Generation_2!$B:$B,$H65)</f>
        <v>1.2225752427374614</v>
      </c>
      <c r="AA65" s="1">
        <f>SUMIFS(Generation_2!U:U,Generation_2!$A:$A,$B$48,Generation_2!$B:$B,$H65)</f>
        <v>1.3777847296117431</v>
      </c>
      <c r="AB65" s="1">
        <f>SUMIFS(Generation_2!V:V,Generation_2!$A:$A,$B$48,Generation_2!$B:$B,$H65)</f>
        <v>0</v>
      </c>
      <c r="AC65" s="1">
        <f>SUMIFS(Generation_2!W:W,Generation_2!$A:$A,$B$48,Generation_2!$B:$B,$H65)</f>
        <v>1.1470182172287071</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76</v>
      </c>
      <c r="B71" s="20" t="s">
        <v>77</v>
      </c>
    </row>
    <row r="73" spans="1:30">
      <c r="H73" s="82" t="s">
        <v>125</v>
      </c>
      <c r="I73" s="4" t="s">
        <v>80</v>
      </c>
      <c r="J73" s="4" t="s">
        <v>90</v>
      </c>
      <c r="K73" s="4" t="s">
        <v>100</v>
      </c>
    </row>
    <row r="74" spans="1:30">
      <c r="H74" s="69" t="s">
        <v>113</v>
      </c>
      <c r="I74" s="1">
        <f>SUMIFS(Generation_2!C:C,Generation_2!$A:$A,$B$71,Generation_2!$B:$B,$H74)</f>
        <v>94198.947495190718</v>
      </c>
      <c r="J74" s="1">
        <f>SUMIFS(Generation_2!M:M,Generation_2!$A:$A,$B$71,Generation_2!$B:$B,$H74)</f>
        <v>65697.690175473515</v>
      </c>
      <c r="K74" s="1">
        <f>SUMIFS(Generation_2!W:W,Generation_2!$A:$A,$B$71,Generation_2!$B:$B,$H74)</f>
        <v>70246.190717564285</v>
      </c>
    </row>
    <row r="75" spans="1:30">
      <c r="H75" s="69" t="s">
        <v>114</v>
      </c>
      <c r="I75" s="1">
        <f>SUMIFS(Generation_2!C:C,Generation_2!$A:$A,$B$71,Generation_2!$B:$B,$H75)</f>
        <v>28253.114134100135</v>
      </c>
      <c r="J75" s="1">
        <f>SUMIFS(Generation_2!M:M,Generation_2!$A:$A,$B$71,Generation_2!$B:$B,$H75)</f>
        <v>23736.165730284141</v>
      </c>
      <c r="K75" s="1">
        <f>SUMIFS(Generation_2!W:W,Generation_2!$A:$A,$B$71,Generation_2!$B:$B,$H75)</f>
        <v>22909.460877081881</v>
      </c>
    </row>
    <row r="76" spans="1:30">
      <c r="H76" s="69" t="s">
        <v>115</v>
      </c>
      <c r="I76" s="1">
        <f>SUMIFS(Generation_2!C:C,Generation_2!$A:$A,$B$71,Generation_2!$B:$B,$H76)</f>
        <v>3105.1641947176486</v>
      </c>
      <c r="J76" s="1">
        <f>SUMIFS(Generation_2!M:M,Generation_2!$A:$A,$B$71,Generation_2!$B:$B,$H76)</f>
        <v>1881.0469819379105</v>
      </c>
      <c r="K76" s="1">
        <f>SUMIFS(Generation_2!W:W,Generation_2!$A:$A,$B$71,Generation_2!$B:$B,$H76)</f>
        <v>1307.6490000000542</v>
      </c>
    </row>
    <row r="77" spans="1:30">
      <c r="H77" s="69" t="s">
        <v>116</v>
      </c>
      <c r="I77" s="1">
        <f>SUMIFS(Generation_2!C:C,Generation_2!$A:$A,$B$71,Generation_2!$B:$B,$H77)</f>
        <v>80.546609501148865</v>
      </c>
      <c r="J77" s="1">
        <f>SUMIFS(Generation_2!M:M,Generation_2!$A:$A,$B$71,Generation_2!$B:$B,$H77)</f>
        <v>7.175418356915527</v>
      </c>
      <c r="K77" s="1">
        <f>SUMIFS(Generation_2!W:W,Generation_2!$A:$A,$B$71,Generation_2!$B:$B,$H77)</f>
        <v>82.077881872644269</v>
      </c>
    </row>
    <row r="78" spans="1:30">
      <c r="H78" s="69" t="s">
        <v>117</v>
      </c>
      <c r="I78" s="1">
        <f>SUMIFS(Generation_2!C:C,Generation_2!$A:$A,$B$71,Generation_2!$B:$B,$H78)</f>
        <v>15598.150827339614</v>
      </c>
      <c r="J78" s="1">
        <f>SUMIFS(Generation_2!M:M,Generation_2!$A:$A,$B$71,Generation_2!$B:$B,$H78)</f>
        <v>15264.625474112185</v>
      </c>
      <c r="K78" s="1">
        <f>SUMIFS(Generation_2!W:W,Generation_2!$A:$A,$B$71,Generation_2!$B:$B,$H78)</f>
        <v>15087.843466508242</v>
      </c>
    </row>
    <row r="79" spans="1:30">
      <c r="H79" s="69" t="s">
        <v>118</v>
      </c>
      <c r="I79" s="1">
        <f>SUMIFS(Generation_2!C:C,Generation_2!$A:$A,$B$71,Generation_2!$B:$B,$H79)</f>
        <v>118.7283181741809</v>
      </c>
      <c r="J79" s="1">
        <f>SUMIFS(Generation_2!M:M,Generation_2!$A:$A,$B$71,Generation_2!$B:$B,$H79)</f>
        <v>1054.3337083663182</v>
      </c>
      <c r="K79" s="1">
        <f>SUMIFS(Generation_2!W:W,Generation_2!$A:$A,$B$71,Generation_2!$B:$B,$H79)</f>
        <v>6093.4711528039134</v>
      </c>
    </row>
    <row r="80" spans="1:30">
      <c r="H80" s="69" t="s">
        <v>119</v>
      </c>
      <c r="I80" s="1">
        <f>SUMIFS(Generation_2!C:C,Generation_2!$A:$A,$B$71,Generation_2!$B:$B,$H80)</f>
        <v>206.57490737987999</v>
      </c>
      <c r="J80" s="1">
        <f>SUMIFS(Generation_2!M:M,Generation_2!$A:$A,$B$71,Generation_2!$B:$B,$H80)</f>
        <v>609.82121952911621</v>
      </c>
      <c r="K80" s="1">
        <f>SUMIFS(Generation_2!W:W,Generation_2!$A:$A,$B$71,Generation_2!$B:$B,$H80)</f>
        <v>822.25745876549024</v>
      </c>
    </row>
    <row r="81" spans="1:30">
      <c r="H81" s="69" t="s">
        <v>120</v>
      </c>
      <c r="I81" s="1">
        <f>SUMIFS(Generation_2!C:C,Generation_2!$A:$A,$B$71,Generation_2!$B:$B,$H81)</f>
        <v>29015.876384825664</v>
      </c>
      <c r="J81" s="1">
        <f>SUMIFS(Generation_2!M:M,Generation_2!$A:$A,$B$71,Generation_2!$B:$B,$H81)</f>
        <v>38301.264402403307</v>
      </c>
      <c r="K81" s="1">
        <f>SUMIFS(Generation_2!W:W,Generation_2!$A:$A,$B$71,Generation_2!$B:$B,$H81)</f>
        <v>34146.360081520528</v>
      </c>
    </row>
    <row r="82" spans="1:30">
      <c r="H82" s="69" t="s">
        <v>121</v>
      </c>
      <c r="I82" s="1">
        <f>SUMIFS(Generation_2!C:C,Generation_2!$A:$A,$B$71,Generation_2!$B:$B,$H82)</f>
        <v>12774.527528157603</v>
      </c>
      <c r="J82" s="1">
        <f>SUMIFS(Generation_2!M:M,Generation_2!$A:$A,$B$71,Generation_2!$B:$B,$H82)</f>
        <v>16479.585387902876</v>
      </c>
      <c r="K82" s="1">
        <f>SUMIFS(Generation_2!W:W,Generation_2!$A:$A,$B$71,Generation_2!$B:$B,$H82)</f>
        <v>26170.720833809119</v>
      </c>
    </row>
    <row r="83" spans="1:30">
      <c r="H83" s="69" t="s">
        <v>122</v>
      </c>
      <c r="I83" s="1">
        <f>SUMIFS(Generation_2!C:C,Generation_2!$A:$A,$B$71,Generation_2!$B:$B,$H83)</f>
        <v>12935.145543696399</v>
      </c>
      <c r="J83" s="1">
        <f>SUMIFS(Generation_2!M:M,Generation_2!$A:$A,$B$71,Generation_2!$B:$B,$H83)</f>
        <v>16965.684681583301</v>
      </c>
      <c r="K83" s="1">
        <f>SUMIFS(Generation_2!W:W,Generation_2!$A:$A,$B$71,Generation_2!$B:$B,$H83)</f>
        <v>24603.043616070201</v>
      </c>
    </row>
    <row r="84" spans="1:30">
      <c r="H84" s="2" t="s">
        <v>313</v>
      </c>
    </row>
    <row r="85" spans="1:30">
      <c r="H85" s="69" t="s">
        <v>126</v>
      </c>
      <c r="I85" s="1">
        <f>SUMIFS(Generation_2!C:C,Generation_2!$A:$A,$B$71,Generation_2!$B:$B,$H85)</f>
        <v>-143.95928951419799</v>
      </c>
      <c r="J85" s="1">
        <f>SUMIFS(Generation_2!M:M,Generation_2!$A:$A,$B$71,Generation_2!$B:$B,$H85)</f>
        <v>-1604.900943863664</v>
      </c>
      <c r="K85" s="1">
        <f>SUMIFS(Generation_2!W:W,Generation_2!$A:$A,$B$71,Generation_2!$B:$B,$H85)</f>
        <v>-8354.8941316373366</v>
      </c>
    </row>
    <row r="86" spans="1:30">
      <c r="H86" s="69" t="s">
        <v>127</v>
      </c>
      <c r="I86" s="1">
        <f>SUMIFS(Generation_2!C:C,Generation_2!$A:$A,$B$71,Generation_2!$B:$B,$H86)</f>
        <v>-242.91358585415588</v>
      </c>
      <c r="J86" s="1">
        <f>SUMIFS(Generation_2!M:M,Generation_2!$A:$A,$B$71,Generation_2!$B:$B,$H86)</f>
        <v>-717.08133461475688</v>
      </c>
      <c r="K86" s="1">
        <f>SUMIFS(Generation_2!W:W,Generation_2!$A:$A,$B$71,Generation_2!$B:$B,$H86)</f>
        <v>-966.91272970979344</v>
      </c>
    </row>
    <row r="88" spans="1:30">
      <c r="H88" s="69" t="s">
        <v>124</v>
      </c>
      <c r="I88" s="1">
        <f>SUMIFS(Generation_2!C:C,Generation_2!$A:$A,$B$71,Generation_2!$B:$B,$H88)</f>
        <v>0</v>
      </c>
      <c r="J88" s="1">
        <f>SUMIFS(Generation_2!M:M,Generation_2!$A:$A,$B$71,Generation_2!$B:$B,$H88)</f>
        <v>0</v>
      </c>
      <c r="K88" s="1">
        <f>SUMIFS(Generation_2!W:W,Generation_2!$A:$A,$B$71,Generation_2!$B:$B,$H88)</f>
        <v>1.1470182172287071</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SUMIFS(StorageCapacity_2!C:C,StorageCapacity_2!$A:$A,$B$93,StorageCapacity_2!$B:$B,$H96)</f>
        <v>413.79063427770001</v>
      </c>
      <c r="J96" s="1">
        <f>SUMIFS(StorageCapacity_2!D:D,StorageCapacity_2!$A:$A,$B$93,StorageCapacity_2!$B:$B,$H96)</f>
        <v>401.39973610010003</v>
      </c>
      <c r="K96" s="1">
        <f>SUMIFS(StorageCapacity_2!E:E,StorageCapacity_2!$A:$A,$B$93,StorageCapacity_2!$B:$B,$H96)</f>
        <v>390.25045189629998</v>
      </c>
      <c r="L96" s="1">
        <f>SUMIFS(StorageCapacity_2!F:F,StorageCapacity_2!$A:$A,$B$93,StorageCapacity_2!$B:$B,$H96)</f>
        <v>380.20380300470003</v>
      </c>
      <c r="M96" s="1">
        <f>SUMIFS(StorageCapacity_2!G:G,StorageCapacity_2!$A:$A,$B$93,StorageCapacity_2!$B:$B,$H96)</f>
        <v>371.16823606659995</v>
      </c>
      <c r="N96" s="1">
        <f>SUMIFS(StorageCapacity_2!H:H,StorageCapacity_2!$A:$A,$B$93,StorageCapacity_2!$B:$B,$H96)</f>
        <v>363.04513174300007</v>
      </c>
      <c r="O96" s="1">
        <f>SUMIFS(StorageCapacity_2!I:I,StorageCapacity_2!$A:$A,$B$93,StorageCapacity_2!$B:$B,$H96)</f>
        <v>355.73706197030003</v>
      </c>
      <c r="P96" s="1">
        <f>SUMIFS(StorageCapacity_2!J:J,StorageCapacity_2!$A:$A,$B$93,StorageCapacity_2!$B:$B,$H96)</f>
        <v>349.16139978009994</v>
      </c>
      <c r="Q96" s="1">
        <f>SUMIFS(StorageCapacity_2!K:K,StorageCapacity_2!$A:$A,$B$93,StorageCapacity_2!$B:$B,$H96)</f>
        <v>343.2383796423</v>
      </c>
      <c r="R96" s="1">
        <f>SUMIFS(StorageCapacity_2!L:L,StorageCapacity_2!$A:$A,$B$93,StorageCapacity_2!$B:$B,$H96)</f>
        <v>307.91358177349997</v>
      </c>
      <c r="S96" s="1">
        <f>SUMIFS(StorageCapacity_2!M:M,StorageCapacity_2!$A:$A,$B$93,StorageCapacity_2!$B:$B,$H96)</f>
        <v>313.21557131749995</v>
      </c>
      <c r="T96" s="1">
        <f>SUMIFS(StorageCapacity_2!N:N,StorageCapacity_2!$A:$A,$B$93,StorageCapacity_2!$B:$B,$H96)</f>
        <v>324.78403642100005</v>
      </c>
      <c r="U96" s="1">
        <f>SUMIFS(StorageCapacity_2!O:O,StorageCapacity_2!$A:$A,$B$93,StorageCapacity_2!$B:$B,$H96)</f>
        <v>282.60646390009998</v>
      </c>
      <c r="V96" s="1">
        <f>SUMIFS(StorageCapacity_2!P:P,StorageCapacity_2!$A:$A,$B$93,StorageCapacity_2!$B:$B,$H96)</f>
        <v>249.72565196879998</v>
      </c>
      <c r="W96" s="1">
        <f>SUMIFS(StorageCapacity_2!Q:Q,StorageCapacity_2!$A:$A,$B$93,StorageCapacity_2!$B:$B,$H96)</f>
        <v>665.5374727144</v>
      </c>
      <c r="X96" s="1">
        <f>SUMIFS(StorageCapacity_2!R:R,StorageCapacity_2!$A:$A,$B$93,StorageCapacity_2!$B:$B,$H96)</f>
        <v>675.3877517569</v>
      </c>
      <c r="Y96" s="1">
        <f>SUMIFS(StorageCapacity_2!S:S,StorageCapacity_2!$A:$A,$B$93,StorageCapacity_2!$B:$B,$H96)</f>
        <v>685.94397853639998</v>
      </c>
      <c r="Z96" s="1">
        <f>SUMIFS(StorageCapacity_2!T:T,StorageCapacity_2!$A:$A,$B$93,StorageCapacity_2!$B:$B,$H96)</f>
        <v>698.94420783570001</v>
      </c>
      <c r="AA96" s="1">
        <f>SUMIFS(StorageCapacity_2!U:U,StorageCapacity_2!$A:$A,$B$93,StorageCapacity_2!$B:$B,$H96)</f>
        <v>1318.9527429310999</v>
      </c>
      <c r="AB96" s="1">
        <f>SUMIFS(StorageCapacity_2!V:V,StorageCapacity_2!$A:$A,$B$93,StorageCapacity_2!$B:$B,$H96)</f>
        <v>1942.6770527802003</v>
      </c>
      <c r="AC96" s="1">
        <f>SUMIFS(StorageCapacity_2!W:W,StorageCapacity_2!$A:$A,$B$93,StorageCapacity_2!$B:$B,$H96)</f>
        <v>3629.2061551094002</v>
      </c>
    </row>
    <row r="97" spans="1:30">
      <c r="H97" s="69" t="s">
        <v>130</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830</v>
      </c>
      <c r="T97" s="1">
        <f>SUMIFS(StorageCapacity_2!N:N,StorageCapacity_2!$A:$A,$B$93,StorageCapacity_2!$B:$B,$H97)</f>
        <v>830</v>
      </c>
      <c r="U97" s="1">
        <f>SUMIFS(StorageCapacity_2!O:O,StorageCapacity_2!$A:$A,$B$93,StorageCapacity_2!$B:$B,$H97)</f>
        <v>830</v>
      </c>
      <c r="V97" s="1">
        <f>SUMIFS(StorageCapacity_2!P:P,StorageCapacity_2!$A:$A,$B$93,StorageCapacity_2!$B:$B,$H97)</f>
        <v>830</v>
      </c>
      <c r="W97" s="1">
        <f>SUMIFS(StorageCapacity_2!Q:Q,StorageCapacity_2!$A:$A,$B$93,StorageCapacity_2!$B:$B,$H97)</f>
        <v>1231.4788340299999</v>
      </c>
      <c r="X97" s="1">
        <f>SUMIFS(StorageCapacity_2!R:R,StorageCapacity_2!$A:$A,$B$93,StorageCapacity_2!$B:$B,$H97)</f>
        <v>1299.9486383600001</v>
      </c>
      <c r="Y97" s="1">
        <f>SUMIFS(StorageCapacity_2!S:S,StorageCapacity_2!$A:$A,$B$93,StorageCapacity_2!$B:$B,$H97)</f>
        <v>1894.4516485199999</v>
      </c>
      <c r="Z97" s="1">
        <f>SUMIFS(StorageCapacity_2!T:T,StorageCapacity_2!$A:$A,$B$93,StorageCapacity_2!$B:$B,$H97)</f>
        <v>1894.4516485199999</v>
      </c>
      <c r="AA97" s="1">
        <f>SUMIFS(StorageCapacity_2!U:U,StorageCapacity_2!$A:$A,$B$93,StorageCapacity_2!$B:$B,$H97)</f>
        <v>1894.4516485199999</v>
      </c>
      <c r="AB97" s="1">
        <f>SUMIFS(StorageCapacity_2!V:V,StorageCapacity_2!$A:$A,$B$93,StorageCapacity_2!$B:$B,$H97)</f>
        <v>1894.4516485199999</v>
      </c>
      <c r="AC97" s="1">
        <f>SUMIFS(StorageCapacity_2!W:W,StorageCapacity_2!$A:$A,$B$93,StorageCapacity_2!$B:$B,$H97)</f>
        <v>1894.4516485199999</v>
      </c>
    </row>
    <row r="98" spans="1:30">
      <c r="H98" s="69" t="s">
        <v>131</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2040</v>
      </c>
      <c r="Y98" s="1">
        <f>SUMIFS(StorageCapacity_2!S:S,StorageCapacity_2!$A:$A,$B$93,StorageCapacity_2!$B:$B,$H98)</f>
        <v>2040</v>
      </c>
      <c r="Z98" s="1">
        <f>SUMIFS(StorageCapacity_2!T:T,StorageCapacity_2!$A:$A,$B$93,StorageCapacity_2!$B:$B,$H98)</f>
        <v>2040</v>
      </c>
      <c r="AA98" s="1">
        <f>SUMIFS(StorageCapacity_2!U:U,StorageCapacity_2!$A:$A,$B$93,StorageCapacity_2!$B:$B,$H98)</f>
        <v>2040</v>
      </c>
      <c r="AB98" s="1">
        <f>SUMIFS(StorageCapacity_2!V:V,StorageCapacity_2!$A:$A,$B$93,StorageCapacity_2!$B:$B,$H98)</f>
        <v>2040</v>
      </c>
      <c r="AC98" s="1">
        <f>SUMIFS(StorageCapacity_2!W:W,StorageCapacity_2!$A:$A,$B$93,StorageCapacity_2!$B:$B,$H98)</f>
        <v>2040</v>
      </c>
    </row>
    <row r="99" spans="1:30">
      <c r="H99" s="69" t="s">
        <v>119</v>
      </c>
      <c r="I99" s="1">
        <f>SUMIFS(StorageCapacity_2!C:C,StorageCapacity_2!$A:$A,$B$93,StorageCapacity_2!$B:$B,$H99)</f>
        <v>288.84481331493367</v>
      </c>
      <c r="J99" s="1">
        <f>SUMIFS(StorageCapacity_2!D:D,StorageCapacity_2!$A:$A,$B$93,StorageCapacity_2!$B:$B,$H99)</f>
        <v>324.09539757410755</v>
      </c>
      <c r="K99" s="1">
        <f>SUMIFS(StorageCapacity_2!E:E,StorageCapacity_2!$A:$A,$B$93,StorageCapacity_2!$B:$B,$H99)</f>
        <v>358.65822132435488</v>
      </c>
      <c r="L99" s="1">
        <f>SUMIFS(StorageCapacity_2!F:F,StorageCapacity_2!$A:$A,$B$93,StorageCapacity_2!$B:$B,$H99)</f>
        <v>435.22401975220697</v>
      </c>
      <c r="M99" s="1">
        <f>SUMIFS(StorageCapacity_2!G:G,StorageCapacity_2!$A:$A,$B$93,StorageCapacity_2!$B:$B,$H99)</f>
        <v>517.09875966085497</v>
      </c>
      <c r="N99" s="1">
        <f>SUMIFS(StorageCapacity_2!H:H,StorageCapacity_2!$A:$A,$B$93,StorageCapacity_2!$B:$B,$H99)</f>
        <v>572.257623788145</v>
      </c>
      <c r="O99" s="1">
        <f>SUMIFS(StorageCapacity_2!I:I,StorageCapacity_2!$A:$A,$B$93,StorageCapacity_2!$B:$B,$H99)</f>
        <v>616.69269494303262</v>
      </c>
      <c r="P99" s="1">
        <f>SUMIFS(StorageCapacity_2!J:J,StorageCapacity_2!$A:$A,$B$93,StorageCapacity_2!$B:$B,$H99)</f>
        <v>650.46792151145837</v>
      </c>
      <c r="Q99" s="1">
        <f>SUMIFS(StorageCapacity_2!K:K,StorageCapacity_2!$A:$A,$B$93,StorageCapacity_2!$B:$B,$H99)</f>
        <v>748.18134930081226</v>
      </c>
      <c r="R99" s="1">
        <f>SUMIFS(StorageCapacity_2!L:L,StorageCapacity_2!$A:$A,$B$93,StorageCapacity_2!$B:$B,$H99)</f>
        <v>777.66846146290993</v>
      </c>
      <c r="S99" s="1">
        <f>SUMIFS(StorageCapacity_2!M:M,StorageCapacity_2!$A:$A,$B$93,StorageCapacity_2!$B:$B,$H99)</f>
        <v>862.20660875855356</v>
      </c>
      <c r="T99" s="1">
        <f>SUMIFS(StorageCapacity_2!N:N,StorageCapacity_2!$A:$A,$B$93,StorageCapacity_2!$B:$B,$H99)</f>
        <v>909.7017742972215</v>
      </c>
      <c r="U99" s="1">
        <f>SUMIFS(StorageCapacity_2!O:O,StorageCapacity_2!$A:$A,$B$93,StorageCapacity_2!$B:$B,$H99)</f>
        <v>957.14638810425913</v>
      </c>
      <c r="V99" s="1">
        <f>SUMIFS(StorageCapacity_2!P:P,StorageCapacity_2!$A:$A,$B$93,StorageCapacity_2!$B:$B,$H99)</f>
        <v>984.57863683040193</v>
      </c>
      <c r="W99" s="1">
        <f>SUMIFS(StorageCapacity_2!Q:Q,StorageCapacity_2!$A:$A,$B$93,StorageCapacity_2!$B:$B,$H99)</f>
        <v>1004.7685514071279</v>
      </c>
      <c r="X99" s="1">
        <f>SUMIFS(StorageCapacity_2!R:R,StorageCapacity_2!$A:$A,$B$93,StorageCapacity_2!$B:$B,$H99)</f>
        <v>1004.7577276481114</v>
      </c>
      <c r="Y99" s="1">
        <f>SUMIFS(StorageCapacity_2!S:S,StorageCapacity_2!$A:$A,$B$93,StorageCapacity_2!$B:$B,$H99)</f>
        <v>1014.125814576644</v>
      </c>
      <c r="Z99" s="1">
        <f>SUMIFS(StorageCapacity_2!T:T,StorageCapacity_2!$A:$A,$B$93,StorageCapacity_2!$B:$B,$H99)</f>
        <v>1045.7564905835197</v>
      </c>
      <c r="AA99" s="1">
        <f>SUMIFS(StorageCapacity_2!U:U,StorageCapacity_2!$A:$A,$B$93,StorageCapacity_2!$B:$B,$H99)</f>
        <v>1097.1275631598144</v>
      </c>
      <c r="AB99" s="1">
        <f>SUMIFS(StorageCapacity_2!V:V,StorageCapacity_2!$A:$A,$B$93,StorageCapacity_2!$B:$B,$H99)</f>
        <v>1109.4674313465389</v>
      </c>
      <c r="AC99" s="1">
        <f>SUMIFS(StorageCapacity_2!W:W,StorageCapacity_2!$A:$A,$B$93,StorageCapacity_2!$B:$B,$H99)</f>
        <v>1121.5292842980002</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SUMIFS(StorageGeneration_2!C:C,StorageGeneration_2!$A:$A,$B$109,StorageGeneration_2!$B:$B,$H112)</f>
        <v>112.37983286898906</v>
      </c>
      <c r="J112" s="1">
        <f>SUMIFS(StorageGeneration_2!D:D,StorageGeneration_2!$A:$A,$B$109,StorageGeneration_2!$B:$B,$H112)</f>
        <v>153.62545660111405</v>
      </c>
      <c r="K112" s="1">
        <f>SUMIFS(StorageGeneration_2!E:E,StorageGeneration_2!$A:$A,$B$109,StorageGeneration_2!$B:$B,$H112)</f>
        <v>116.36442523749947</v>
      </c>
      <c r="L112" s="1">
        <f>SUMIFS(StorageGeneration_2!F:F,StorageGeneration_2!$A:$A,$B$109,StorageGeneration_2!$B:$B,$H112)</f>
        <v>116.6710547959529</v>
      </c>
      <c r="M112" s="1">
        <f>SUMIFS(StorageGeneration_2!G:G,StorageGeneration_2!$A:$A,$B$109,StorageGeneration_2!$B:$B,$H112)</f>
        <v>128.45369932487236</v>
      </c>
      <c r="N112" s="1">
        <f>SUMIFS(StorageGeneration_2!H:H,StorageGeneration_2!$A:$A,$B$109,StorageGeneration_2!$B:$B,$H112)</f>
        <v>123.05644171512122</v>
      </c>
      <c r="O112" s="1">
        <f>SUMIFS(StorageGeneration_2!I:I,StorageGeneration_2!$A:$A,$B$109,StorageGeneration_2!$B:$B,$H112)</f>
        <v>116.48322980759116</v>
      </c>
      <c r="P112" s="1">
        <f>SUMIFS(StorageGeneration_2!J:J,StorageGeneration_2!$A:$A,$B$109,StorageGeneration_2!$B:$B,$H112)</f>
        <v>96.775961936666846</v>
      </c>
      <c r="Q112" s="1">
        <f>SUMIFS(StorageGeneration_2!K:K,StorageGeneration_2!$A:$A,$B$109,StorageGeneration_2!$B:$B,$H112)</f>
        <v>94.789674122972258</v>
      </c>
      <c r="R112" s="1">
        <f>SUMIFS(StorageGeneration_2!L:L,StorageGeneration_2!$A:$A,$B$109,StorageGeneration_2!$B:$B,$H112)</f>
        <v>98.180819597811947</v>
      </c>
      <c r="S112" s="1">
        <f>SUMIFS(StorageGeneration_2!M:M,StorageGeneration_2!$A:$A,$B$109,StorageGeneration_2!$B:$B,$H112)</f>
        <v>104.277378376131</v>
      </c>
      <c r="T112" s="1">
        <f>SUMIFS(StorageGeneration_2!N:N,StorageGeneration_2!$A:$A,$B$109,StorageGeneration_2!$B:$B,$H112)</f>
        <v>103.14055518851389</v>
      </c>
      <c r="U112" s="1">
        <f>SUMIFS(StorageGeneration_2!O:O,StorageGeneration_2!$A:$A,$B$109,StorageGeneration_2!$B:$B,$H112)</f>
        <v>102.9248005714493</v>
      </c>
      <c r="V112" s="1">
        <f>SUMIFS(StorageGeneration_2!P:P,StorageGeneration_2!$A:$A,$B$109,StorageGeneration_2!$B:$B,$H112)</f>
        <v>96.908064836734567</v>
      </c>
      <c r="W112" s="1">
        <f>SUMIFS(StorageGeneration_2!Q:Q,StorageGeneration_2!$A:$A,$B$109,StorageGeneration_2!$B:$B,$H112)</f>
        <v>338.55914766219911</v>
      </c>
      <c r="X112" s="1">
        <f>SUMIFS(StorageGeneration_2!R:R,StorageGeneration_2!$A:$A,$B$109,StorageGeneration_2!$B:$B,$H112)</f>
        <v>344.60589277180509</v>
      </c>
      <c r="Y112" s="1">
        <f>SUMIFS(StorageGeneration_2!S:S,StorageGeneration_2!$A:$A,$B$109,StorageGeneration_2!$B:$B,$H112)</f>
        <v>348.08501713962869</v>
      </c>
      <c r="Z112" s="1">
        <f>SUMIFS(StorageGeneration_2!T:T,StorageGeneration_2!$A:$A,$B$109,StorageGeneration_2!$B:$B,$H112)</f>
        <v>362.05486310955223</v>
      </c>
      <c r="AA112" s="1">
        <f>SUMIFS(StorageGeneration_2!U:U,StorageGeneration_2!$A:$A,$B$109,StorageGeneration_2!$B:$B,$H112)</f>
        <v>675.59655293300432</v>
      </c>
      <c r="AB112" s="1">
        <f>SUMIFS(StorageGeneration_2!V:V,StorageGeneration_2!$A:$A,$B$109,StorageGeneration_2!$B:$B,$H112)</f>
        <v>991.57123348315463</v>
      </c>
      <c r="AC112" s="1">
        <f>SUMIFS(StorageGeneration_2!W:W,StorageGeneration_2!$A:$A,$B$109,StorageGeneration_2!$B:$B,$H112)</f>
        <v>1805.5949733467703</v>
      </c>
    </row>
    <row r="113" spans="1:30">
      <c r="H113" s="25" t="s">
        <v>130</v>
      </c>
      <c r="I113" s="1">
        <f>SUMIFS(StorageGeneration_2!C:C,StorageGeneration_2!$A:$A,$B$109,StorageGeneration_2!$B:$B,$H113)</f>
        <v>6.3484853051918506</v>
      </c>
      <c r="J113" s="1">
        <f>SUMIFS(StorageGeneration_2!D:D,StorageGeneration_2!$A:$A,$B$109,StorageGeneration_2!$B:$B,$H113)</f>
        <v>17.532617429419243</v>
      </c>
      <c r="K113" s="1">
        <f>SUMIFS(StorageGeneration_2!E:E,StorageGeneration_2!$A:$A,$B$109,StorageGeneration_2!$B:$B,$H113)</f>
        <v>16.289992439460029</v>
      </c>
      <c r="L113" s="1">
        <f>SUMIFS(StorageGeneration_2!F:F,StorageGeneration_2!$A:$A,$B$109,StorageGeneration_2!$B:$B,$H113)</f>
        <v>50.770876923432127</v>
      </c>
      <c r="M113" s="1">
        <f>SUMIFS(StorageGeneration_2!G:G,StorageGeneration_2!$A:$A,$B$109,StorageGeneration_2!$B:$B,$H113)</f>
        <v>19.597595810954193</v>
      </c>
      <c r="N113" s="1">
        <f>SUMIFS(StorageGeneration_2!H:H,StorageGeneration_2!$A:$A,$B$109,StorageGeneration_2!$B:$B,$H113)</f>
        <v>25.291795095645682</v>
      </c>
      <c r="O113" s="1">
        <f>SUMIFS(StorageGeneration_2!I:I,StorageGeneration_2!$A:$A,$B$109,StorageGeneration_2!$B:$B,$H113)</f>
        <v>21.09786438153473</v>
      </c>
      <c r="P113" s="1">
        <f>SUMIFS(StorageGeneration_2!J:J,StorageGeneration_2!$A:$A,$B$109,StorageGeneration_2!$B:$B,$H113)</f>
        <v>32.806712887022016</v>
      </c>
      <c r="Q113" s="1">
        <f>SUMIFS(StorageGeneration_2!K:K,StorageGeneration_2!$A:$A,$B$109,StorageGeneration_2!$B:$B,$H113)</f>
        <v>57.510825784405142</v>
      </c>
      <c r="R113" s="1">
        <f>SUMIFS(StorageGeneration_2!L:L,StorageGeneration_2!$A:$A,$B$109,StorageGeneration_2!$B:$B,$H113)</f>
        <v>72.357374211117303</v>
      </c>
      <c r="S113" s="1">
        <f>SUMIFS(StorageGeneration_2!M:M,StorageGeneration_2!$A:$A,$B$109,StorageGeneration_2!$B:$B,$H113)</f>
        <v>128.57801066598213</v>
      </c>
      <c r="T113" s="1">
        <f>SUMIFS(StorageGeneration_2!N:N,StorageGeneration_2!$A:$A,$B$109,StorageGeneration_2!$B:$B,$H113)</f>
        <v>61.945801800872772</v>
      </c>
      <c r="U113" s="1">
        <f>SUMIFS(StorageGeneration_2!O:O,StorageGeneration_2!$A:$A,$B$109,StorageGeneration_2!$B:$B,$H113)</f>
        <v>56.469763215903335</v>
      </c>
      <c r="V113" s="1">
        <f>SUMIFS(StorageGeneration_2!P:P,StorageGeneration_2!$A:$A,$B$109,StorageGeneration_2!$B:$B,$H113)</f>
        <v>101.99395469467044</v>
      </c>
      <c r="W113" s="1">
        <f>SUMIFS(StorageGeneration_2!Q:Q,StorageGeneration_2!$A:$A,$B$109,StorageGeneration_2!$B:$B,$H113)</f>
        <v>499.92433026663093</v>
      </c>
      <c r="X113" s="1">
        <f>SUMIFS(StorageGeneration_2!R:R,StorageGeneration_2!$A:$A,$B$109,StorageGeneration_2!$B:$B,$H113)</f>
        <v>564.2192933451422</v>
      </c>
      <c r="Y113" s="1">
        <f>SUMIFS(StorageGeneration_2!S:S,StorageGeneration_2!$A:$A,$B$109,StorageGeneration_2!$B:$B,$H113)</f>
        <v>1764.4322006276616</v>
      </c>
      <c r="Z113" s="1">
        <f>SUMIFS(StorageGeneration_2!T:T,StorageGeneration_2!$A:$A,$B$109,StorageGeneration_2!$B:$B,$H113)</f>
        <v>1186.6007589638671</v>
      </c>
      <c r="AA113" s="1">
        <f>SUMIFS(StorageGeneration_2!U:U,StorageGeneration_2!$A:$A,$B$109,StorageGeneration_2!$B:$B,$H113)</f>
        <v>1500.1441565418856</v>
      </c>
      <c r="AB113" s="1">
        <f>SUMIFS(StorageGeneration_2!V:V,StorageGeneration_2!$A:$A,$B$109,StorageGeneration_2!$B:$B,$H113)</f>
        <v>1670.4535562351409</v>
      </c>
      <c r="AC113" s="1">
        <f>SUMIFS(StorageGeneration_2!W:W,StorageGeneration_2!$A:$A,$B$109,StorageGeneration_2!$B:$B,$H113)</f>
        <v>1275.4568897708616</v>
      </c>
    </row>
    <row r="114" spans="1:30">
      <c r="H114" s="25" t="s">
        <v>131</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52.634723082233286</v>
      </c>
      <c r="M114" s="1">
        <f>SUMIFS(StorageGeneration_2!G:G,StorageGeneration_2!$A:$A,$B$109,StorageGeneration_2!$B:$B,$H114)</f>
        <v>571.54241022776534</v>
      </c>
      <c r="N114" s="1">
        <f>SUMIFS(StorageGeneration_2!H:H,StorageGeneration_2!$A:$A,$B$109,StorageGeneration_2!$B:$B,$H114)</f>
        <v>905.06602108583616</v>
      </c>
      <c r="O114" s="1">
        <f>SUMIFS(StorageGeneration_2!I:I,StorageGeneration_2!$A:$A,$B$109,StorageGeneration_2!$B:$B,$H114)</f>
        <v>725.12102984173589</v>
      </c>
      <c r="P114" s="1">
        <f>SUMIFS(StorageGeneration_2!J:J,StorageGeneration_2!$A:$A,$B$109,StorageGeneration_2!$B:$B,$H114)</f>
        <v>504.01486322689703</v>
      </c>
      <c r="Q114" s="1">
        <f>SUMIFS(StorageGeneration_2!K:K,StorageGeneration_2!$A:$A,$B$109,StorageGeneration_2!$B:$B,$H114)</f>
        <v>699.24829614264354</v>
      </c>
      <c r="R114" s="1">
        <f>SUMIFS(StorageGeneration_2!L:L,StorageGeneration_2!$A:$A,$B$109,StorageGeneration_2!$B:$B,$H114)</f>
        <v>726.96712924328597</v>
      </c>
      <c r="S114" s="1">
        <f>SUMIFS(StorageGeneration_2!M:M,StorageGeneration_2!$A:$A,$B$109,StorageGeneration_2!$B:$B,$H114)</f>
        <v>821.47831932420513</v>
      </c>
      <c r="T114" s="1">
        <f>SUMIFS(StorageGeneration_2!N:N,StorageGeneration_2!$A:$A,$B$109,StorageGeneration_2!$B:$B,$H114)</f>
        <v>1253.7113505334778</v>
      </c>
      <c r="U114" s="1">
        <f>SUMIFS(StorageGeneration_2!O:O,StorageGeneration_2!$A:$A,$B$109,StorageGeneration_2!$B:$B,$H114)</f>
        <v>1633.1207512306096</v>
      </c>
      <c r="V114" s="1">
        <f>SUMIFS(StorageGeneration_2!P:P,StorageGeneration_2!$A:$A,$B$109,StorageGeneration_2!$B:$B,$H114)</f>
        <v>1078.6848962487386</v>
      </c>
      <c r="W114" s="1">
        <f>SUMIFS(StorageGeneration_2!Q:Q,StorageGeneration_2!$A:$A,$B$109,StorageGeneration_2!$B:$B,$H114)</f>
        <v>2800.81321045098</v>
      </c>
      <c r="X114" s="1">
        <f>SUMIFS(StorageGeneration_2!R:R,StorageGeneration_2!$A:$A,$B$109,StorageGeneration_2!$B:$B,$H114)</f>
        <v>2406.0550921467284</v>
      </c>
      <c r="Y114" s="1">
        <f>SUMIFS(StorageGeneration_2!S:S,StorageGeneration_2!$A:$A,$B$109,StorageGeneration_2!$B:$B,$H114)</f>
        <v>2783.9026405593218</v>
      </c>
      <c r="Z114" s="1">
        <f>SUMIFS(StorageGeneration_2!T:T,StorageGeneration_2!$A:$A,$B$109,StorageGeneration_2!$B:$B,$H114)</f>
        <v>2794.9737248228353</v>
      </c>
      <c r="AA114" s="1">
        <f>SUMIFS(StorageGeneration_2!U:U,StorageGeneration_2!$A:$A,$B$109,StorageGeneration_2!$B:$B,$H114)</f>
        <v>2657.4197669857544</v>
      </c>
      <c r="AB114" s="1">
        <f>SUMIFS(StorageGeneration_2!V:V,StorageGeneration_2!$A:$A,$B$109,StorageGeneration_2!$B:$B,$H114)</f>
        <v>2812.0540871776839</v>
      </c>
      <c r="AC114" s="1">
        <f>SUMIFS(StorageGeneration_2!W:W,StorageGeneration_2!$A:$A,$B$109,StorageGeneration_2!$B:$B,$H114)</f>
        <v>3012.4192896862814</v>
      </c>
    </row>
    <row r="115" spans="1:30">
      <c r="H115" s="25" t="s">
        <v>119</v>
      </c>
      <c r="I115" s="1">
        <f>SUMIFS(StorageGeneration_2!C:C,StorageGeneration_2!$A:$A,$B$109,StorageGeneration_2!$B:$B,$H115)</f>
        <v>206.57490737987999</v>
      </c>
      <c r="J115" s="1">
        <f>SUMIFS(StorageGeneration_2!D:D,StorageGeneration_2!$A:$A,$B$109,StorageGeneration_2!$B:$B,$H115)</f>
        <v>229.20902988304326</v>
      </c>
      <c r="K115" s="1">
        <f>SUMIFS(StorageGeneration_2!E:E,StorageGeneration_2!$A:$A,$B$109,StorageGeneration_2!$B:$B,$H115)</f>
        <v>252.56041877155209</v>
      </c>
      <c r="L115" s="1">
        <f>SUMIFS(StorageGeneration_2!F:F,StorageGeneration_2!$A:$A,$B$109,StorageGeneration_2!$B:$B,$H115)</f>
        <v>296.12479875570415</v>
      </c>
      <c r="M115" s="1">
        <f>SUMIFS(StorageGeneration_2!G:G,StorageGeneration_2!$A:$A,$B$109,StorageGeneration_2!$B:$B,$H115)</f>
        <v>349.34269476928017</v>
      </c>
      <c r="N115" s="1">
        <f>SUMIFS(StorageGeneration_2!H:H,StorageGeneration_2!$A:$A,$B$109,StorageGeneration_2!$B:$B,$H115)</f>
        <v>402.47612454576114</v>
      </c>
      <c r="O115" s="1">
        <f>SUMIFS(StorageGeneration_2!I:I,StorageGeneration_2!$A:$A,$B$109,StorageGeneration_2!$B:$B,$H115)</f>
        <v>442.82623365846086</v>
      </c>
      <c r="P115" s="1">
        <f>SUMIFS(StorageGeneration_2!J:J,StorageGeneration_2!$A:$A,$B$109,StorageGeneration_2!$B:$B,$H115)</f>
        <v>470.36714676717935</v>
      </c>
      <c r="Q115" s="1">
        <f>SUMIFS(StorageGeneration_2!K:K,StorageGeneration_2!$A:$A,$B$109,StorageGeneration_2!$B:$B,$H115)</f>
        <v>517.49236582692822</v>
      </c>
      <c r="R115" s="1">
        <f>SUMIFS(StorageGeneration_2!L:L,StorageGeneration_2!$A:$A,$B$109,StorageGeneration_2!$B:$B,$H115)</f>
        <v>562.52522436840752</v>
      </c>
      <c r="S115" s="1">
        <f>SUMIFS(StorageGeneration_2!M:M,StorageGeneration_2!$A:$A,$B$109,StorageGeneration_2!$B:$B,$H115)</f>
        <v>609.82121952911621</v>
      </c>
      <c r="T115" s="1">
        <f>SUMIFS(StorageGeneration_2!N:N,StorageGeneration_2!$A:$A,$B$109,StorageGeneration_2!$B:$B,$H115)</f>
        <v>653.2691427283529</v>
      </c>
      <c r="U115" s="1">
        <f>SUMIFS(StorageGeneration_2!O:O,StorageGeneration_2!$A:$A,$B$109,StorageGeneration_2!$B:$B,$H115)</f>
        <v>682.06057190966374</v>
      </c>
      <c r="V115" s="1">
        <f>SUMIFS(StorageGeneration_2!P:P,StorageGeneration_2!$A:$A,$B$109,StorageGeneration_2!$B:$B,$H115)</f>
        <v>705.70709539148856</v>
      </c>
      <c r="W115" s="1">
        <f>SUMIFS(StorageGeneration_2!Q:Q,StorageGeneration_2!$A:$A,$B$109,StorageGeneration_2!$B:$B,$H115)</f>
        <v>714.32998098919325</v>
      </c>
      <c r="X115" s="1">
        <f>SUMIFS(StorageGeneration_2!R:R,StorageGeneration_2!$A:$A,$B$109,StorageGeneration_2!$B:$B,$H115)</f>
        <v>732.65131566634057</v>
      </c>
      <c r="Y115" s="1">
        <f>SUMIFS(StorageGeneration_2!S:S,StorageGeneration_2!$A:$A,$B$109,StorageGeneration_2!$B:$B,$H115)</f>
        <v>742.53656484180215</v>
      </c>
      <c r="Z115" s="1">
        <f>SUMIFS(StorageGeneration_2!T:T,StorageGeneration_2!$A:$A,$B$109,StorageGeneration_2!$B:$B,$H115)</f>
        <v>757.54136767440696</v>
      </c>
      <c r="AA115" s="1">
        <f>SUMIFS(StorageGeneration_2!U:U,StorageGeneration_2!$A:$A,$B$109,StorageGeneration_2!$B:$B,$H115)</f>
        <v>779.06484807880895</v>
      </c>
      <c r="AB115" s="1">
        <f>SUMIFS(StorageGeneration_2!V:V,StorageGeneration_2!$A:$A,$B$109,StorageGeneration_2!$B:$B,$H115)</f>
        <v>806.41390271289231</v>
      </c>
      <c r="AC115" s="1">
        <f>SUMIFS(StorageGeneration_2!W:W,StorageGeneration_2!$A:$A,$B$109,StorageGeneration_2!$B:$B,$H115)</f>
        <v>822.25745876549024</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116</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213.2215329</v>
      </c>
      <c r="Y129" s="1">
        <f>SUMIFS(DispatchableCapacity_2!S:S,DispatchableCapacity_2!$A:$A,$B$125,DispatchableCapacity_2!$B:$B,$H129)</f>
        <v>213.2215329</v>
      </c>
      <c r="Z129" s="1">
        <f>SUMIFS(DispatchableCapacity_2!T:T,DispatchableCapacity_2!$A:$A,$B$125,DispatchableCapacity_2!$B:$B,$H129)</f>
        <v>213.2215329</v>
      </c>
      <c r="AA129" s="1">
        <f>SUMIFS(DispatchableCapacity_2!U:U,DispatchableCapacity_2!$A:$A,$B$125,DispatchableCapacity_2!$B:$B,$H129)</f>
        <v>213.2215329</v>
      </c>
      <c r="AB129" s="1">
        <f>SUMIFS(DispatchableCapacity_2!V:V,DispatchableCapacity_2!$A:$A,$B$125,DispatchableCapacity_2!$B:$B,$H129)</f>
        <v>213.2215329</v>
      </c>
      <c r="AC129" s="1">
        <f>SUMIFS(DispatchableCapacity_2!W:W,DispatchableCapacity_2!$A:$A,$B$125,DispatchableCapacity_2!$B:$B,$H129)</f>
        <v>213.2215329</v>
      </c>
    </row>
    <row r="130" spans="8:29">
      <c r="H130" s="25" t="s">
        <v>117</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390.00000000000006</v>
      </c>
      <c r="T130" s="1">
        <f>SUMIFS(DispatchableCapacity_2!N:N,DispatchableCapacity_2!$A:$A,$B$125,DispatchableCapacity_2!$B:$B,$H130)</f>
        <v>390.00000000000006</v>
      </c>
      <c r="U130" s="1">
        <f>SUMIFS(DispatchableCapacity_2!O:O,DispatchableCapacity_2!$A:$A,$B$125,DispatchableCapacity_2!$B:$B,$H130)</f>
        <v>390.00000000000006</v>
      </c>
      <c r="V130" s="1">
        <f>SUMIFS(DispatchableCapacity_2!P:P,DispatchableCapacity_2!$A:$A,$B$125,DispatchableCapacity_2!$B:$B,$H130)</f>
        <v>390.00000000000006</v>
      </c>
      <c r="W130" s="1">
        <f>SUMIFS(DispatchableCapacity_2!Q:Q,DispatchableCapacity_2!$A:$A,$B$125,DispatchableCapacity_2!$B:$B,$H130)</f>
        <v>390.00000000000006</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129</v>
      </c>
      <c r="I131" s="1">
        <f>SUMIFS(DispatchableCapacity_2!C:C,DispatchableCapacity_2!$A:$A,$B$125,DispatchableCapacity_2!$B:$B,$H131)</f>
        <v>36.957130923235411</v>
      </c>
      <c r="J131" s="1">
        <f>SUMIFS(DispatchableCapacity_2!D:D,DispatchableCapacity_2!$A:$A,$B$125,DispatchableCapacity_2!$B:$B,$H131)</f>
        <v>24.566232745635407</v>
      </c>
      <c r="K131" s="1">
        <f>SUMIFS(DispatchableCapacity_2!E:E,DispatchableCapacity_2!$A:$A,$B$125,DispatchableCapacity_2!$B:$B,$H131)</f>
        <v>13.416948541835403</v>
      </c>
      <c r="L131" s="1">
        <f>SUMIFS(DispatchableCapacity_2!F:F,DispatchableCapacity_2!$A:$A,$B$125,DispatchableCapacity_2!$B:$B,$H131)</f>
        <v>3.3702996502354097</v>
      </c>
      <c r="M131" s="1">
        <f>SUMIFS(DispatchableCapacity_2!G:G,DispatchableCapacity_2!$A:$A,$B$125,DispatchableCapacity_2!$B:$B,$H131)</f>
        <v>-5.6652672878645944</v>
      </c>
      <c r="N131" s="1">
        <f>SUMIFS(DispatchableCapacity_2!H:H,DispatchableCapacity_2!$A:$A,$B$125,DispatchableCapacity_2!$B:$B,$H131)</f>
        <v>-13.788371611464584</v>
      </c>
      <c r="O131" s="1">
        <f>SUMIFS(DispatchableCapacity_2!I:I,DispatchableCapacity_2!$A:$A,$B$125,DispatchableCapacity_2!$B:$B,$H131)</f>
        <v>-21.096441384164599</v>
      </c>
      <c r="P131" s="1">
        <f>SUMIFS(DispatchableCapacity_2!J:J,DispatchableCapacity_2!$A:$A,$B$125,DispatchableCapacity_2!$B:$B,$H131)</f>
        <v>-27.672103574364584</v>
      </c>
      <c r="Q131" s="1">
        <f>SUMIFS(DispatchableCapacity_2!K:K,DispatchableCapacity_2!$A:$A,$B$125,DispatchableCapacity_2!$B:$B,$H131)</f>
        <v>-33.595123712164593</v>
      </c>
      <c r="R131" s="1">
        <f>SUMIFS(DispatchableCapacity_2!L:L,DispatchableCapacity_2!$A:$A,$B$125,DispatchableCapacity_2!$B:$B,$H131)</f>
        <v>-38.91992158096464</v>
      </c>
      <c r="S131" s="1">
        <f>SUMIFS(DispatchableCapacity_2!M:M,DispatchableCapacity_2!$A:$A,$B$125,DispatchableCapacity_2!$B:$B,$H131)</f>
        <v>-33.617932036964632</v>
      </c>
      <c r="T131" s="1">
        <f>SUMIFS(DispatchableCapacity_2!N:N,DispatchableCapacity_2!$A:$A,$B$125,DispatchableCapacity_2!$B:$B,$H131)</f>
        <v>-22.049466933464636</v>
      </c>
      <c r="U131" s="1">
        <f>SUMIFS(DispatchableCapacity_2!O:O,DispatchableCapacity_2!$A:$A,$B$125,DispatchableCapacity_2!$B:$B,$H131)</f>
        <v>-9.227039454364629</v>
      </c>
      <c r="V131" s="1">
        <f>SUMIFS(DispatchableCapacity_2!P:P,DispatchableCapacity_2!$A:$A,$B$125,DispatchableCapacity_2!$B:$B,$H131)</f>
        <v>2.892148614335369</v>
      </c>
      <c r="W131" s="1">
        <f>SUMIFS(DispatchableCapacity_2!Q:Q,DispatchableCapacity_2!$A:$A,$B$125,DispatchableCapacity_2!$B:$B,$H131)</f>
        <v>418.70396935993546</v>
      </c>
      <c r="X131" s="1">
        <f>SUMIFS(DispatchableCapacity_2!R:R,DispatchableCapacity_2!$A:$A,$B$125,DispatchableCapacity_2!$B:$B,$H131)</f>
        <v>428.55424840243541</v>
      </c>
      <c r="Y131" s="1">
        <f>SUMIFS(DispatchableCapacity_2!S:S,DispatchableCapacity_2!$A:$A,$B$125,DispatchableCapacity_2!$B:$B,$H131)</f>
        <v>439.11047518193539</v>
      </c>
      <c r="Z131" s="1">
        <f>SUMIFS(DispatchableCapacity_2!T:T,DispatchableCapacity_2!$A:$A,$B$125,DispatchableCapacity_2!$B:$B,$H131)</f>
        <v>452.1107044812353</v>
      </c>
      <c r="AA131" s="1">
        <f>SUMIFS(DispatchableCapacity_2!U:U,DispatchableCapacity_2!$A:$A,$B$125,DispatchableCapacity_2!$B:$B,$H131)</f>
        <v>1072.119239576635</v>
      </c>
      <c r="AB131" s="1">
        <f>SUMIFS(DispatchableCapacity_2!V:V,DispatchableCapacity_2!$A:$A,$B$125,DispatchableCapacity_2!$B:$B,$H131)</f>
        <v>1695.8435494257353</v>
      </c>
      <c r="AC131" s="1">
        <f>SUMIFS(DispatchableCapacity_2!W:W,DispatchableCapacity_2!$A:$A,$B$125,DispatchableCapacity_2!$B:$B,$H131)</f>
        <v>3382.3726517549358</v>
      </c>
    </row>
    <row r="132" spans="8:29">
      <c r="H132" s="25" t="s">
        <v>130</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20</v>
      </c>
      <c r="T132" s="1">
        <f>SUMIFS(DispatchableCapacity_2!N:N,DispatchableCapacity_2!$A:$A,$B$125,DispatchableCapacity_2!$B:$B,$H132)</f>
        <v>20</v>
      </c>
      <c r="U132" s="1">
        <f>SUMIFS(DispatchableCapacity_2!O:O,DispatchableCapacity_2!$A:$A,$B$125,DispatchableCapacity_2!$B:$B,$H132)</f>
        <v>20</v>
      </c>
      <c r="V132" s="1">
        <f>SUMIFS(DispatchableCapacity_2!P:P,DispatchableCapacity_2!$A:$A,$B$125,DispatchableCapacity_2!$B:$B,$H132)</f>
        <v>20</v>
      </c>
      <c r="W132" s="1">
        <f>SUMIFS(DispatchableCapacity_2!Q:Q,DispatchableCapacity_2!$A:$A,$B$125,DispatchableCapacity_2!$B:$B,$H132)</f>
        <v>421.47883402999997</v>
      </c>
      <c r="X132" s="1">
        <f>SUMIFS(DispatchableCapacity_2!R:R,DispatchableCapacity_2!$A:$A,$B$125,DispatchableCapacity_2!$B:$B,$H132)</f>
        <v>489.94863836000002</v>
      </c>
      <c r="Y132" s="1">
        <f>SUMIFS(DispatchableCapacity_2!S:S,DispatchableCapacity_2!$A:$A,$B$125,DispatchableCapacity_2!$B:$B,$H132)</f>
        <v>1084.4516485199999</v>
      </c>
      <c r="Z132" s="1">
        <f>SUMIFS(DispatchableCapacity_2!T:T,DispatchableCapacity_2!$A:$A,$B$125,DispatchableCapacity_2!$B:$B,$H132)</f>
        <v>1084.4516485199999</v>
      </c>
      <c r="AA132" s="1">
        <f>SUMIFS(DispatchableCapacity_2!U:U,DispatchableCapacity_2!$A:$A,$B$125,DispatchableCapacity_2!$B:$B,$H132)</f>
        <v>1084.4516485199999</v>
      </c>
      <c r="AB132" s="1">
        <f>SUMIFS(DispatchableCapacity_2!V:V,DispatchableCapacity_2!$A:$A,$B$125,DispatchableCapacity_2!$B:$B,$H132)</f>
        <v>1084.4516485199999</v>
      </c>
      <c r="AC132" s="1">
        <f>SUMIFS(DispatchableCapacity_2!W:W,DispatchableCapacity_2!$A:$A,$B$125,DispatchableCapacity_2!$B:$B,$H132)</f>
        <v>1084.4516485199999</v>
      </c>
    </row>
    <row r="133" spans="8:29">
      <c r="H133" s="25" t="s">
        <v>131</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2040</v>
      </c>
      <c r="Y133" s="1">
        <f>SUMIFS(DispatchableCapacity_2!S:S,DispatchableCapacity_2!$A:$A,$B$125,DispatchableCapacity_2!$B:$B,$H133)</f>
        <v>2040</v>
      </c>
      <c r="Z133" s="1">
        <f>SUMIFS(DispatchableCapacity_2!T:T,DispatchableCapacity_2!$A:$A,$B$125,DispatchableCapacity_2!$B:$B,$H133)</f>
        <v>2040</v>
      </c>
      <c r="AA133" s="1">
        <f>SUMIFS(DispatchableCapacity_2!U:U,DispatchableCapacity_2!$A:$A,$B$125,DispatchableCapacity_2!$B:$B,$H133)</f>
        <v>2040</v>
      </c>
      <c r="AB133" s="1">
        <f>SUMIFS(DispatchableCapacity_2!V:V,DispatchableCapacity_2!$A:$A,$B$125,DispatchableCapacity_2!$B:$B,$H133)</f>
        <v>2040</v>
      </c>
      <c r="AC133" s="1">
        <f>SUMIFS(DispatchableCapacity_2!W:W,DispatchableCapacity_2!$A:$A,$B$125,DispatchableCapacity_2!$B:$B,$H133)</f>
        <v>2040</v>
      </c>
    </row>
    <row r="134" spans="8:29">
      <c r="H134" s="25" t="s">
        <v>124</v>
      </c>
      <c r="I134" s="1">
        <f>SUMIFS(DispatchableCapacity_2!C:C,DispatchableCapacity_2!$A:$A,$B$125,DispatchableCapacity_2!$B:$B,$H134)</f>
        <v>-100.43866151980686</v>
      </c>
      <c r="J134" s="1">
        <f>SUMIFS(DispatchableCapacity_2!D:D,DispatchableCapacity_2!$A:$A,$B$125,DispatchableCapacity_2!$B:$B,$H134)</f>
        <v>-98.538750474031318</v>
      </c>
      <c r="K134" s="1">
        <f>SUMIFS(DispatchableCapacity_2!E:E,DispatchableCapacity_2!$A:$A,$B$125,DispatchableCapacity_2!$B:$B,$H134)</f>
        <v>-98.547133316341956</v>
      </c>
      <c r="L134" s="1">
        <f>SUMIFS(DispatchableCapacity_2!F:F,DispatchableCapacity_2!$A:$A,$B$125,DispatchableCapacity_2!$B:$B,$H134)</f>
        <v>-97.544035399665106</v>
      </c>
      <c r="M134" s="1">
        <f>SUMIFS(DispatchableCapacity_2!G:G,DispatchableCapacity_2!$A:$A,$B$125,DispatchableCapacity_2!$B:$B,$H134)</f>
        <v>-98.891263580848431</v>
      </c>
      <c r="N134" s="1">
        <f>SUMIFS(DispatchableCapacity_2!H:H,DispatchableCapacity_2!$A:$A,$B$125,DispatchableCapacity_2!$B:$B,$H134)</f>
        <v>-97.767834897710216</v>
      </c>
      <c r="O134" s="1">
        <f>SUMIFS(DispatchableCapacity_2!I:I,DispatchableCapacity_2!$A:$A,$B$125,DispatchableCapacity_2!$B:$B,$H134)</f>
        <v>-97.225027496295795</v>
      </c>
      <c r="P134" s="1">
        <f>SUMIFS(DispatchableCapacity_2!J:J,DispatchableCapacity_2!$A:$A,$B$125,DispatchableCapacity_2!$B:$B,$H134)</f>
        <v>-94.15036652598269</v>
      </c>
      <c r="Q134" s="1">
        <f>SUMIFS(DispatchableCapacity_2!K:K,DispatchableCapacity_2!$A:$A,$B$125,DispatchableCapacity_2!$B:$B,$H134)</f>
        <v>-92.227320984561729</v>
      </c>
      <c r="R134" s="1">
        <f>SUMIFS(DispatchableCapacity_2!L:L,DispatchableCapacity_2!$A:$A,$B$125,DispatchableCapacity_2!$B:$B,$H134)</f>
        <v>-90.688108193079586</v>
      </c>
      <c r="S134" s="1">
        <f>SUMIFS(DispatchableCapacity_2!M:M,DispatchableCapacity_2!$A:$A,$B$125,DispatchableCapacity_2!$B:$B,$H134)</f>
        <v>-87.885939221515684</v>
      </c>
      <c r="T134" s="1">
        <f>SUMIFS(DispatchableCapacity_2!N:N,DispatchableCapacity_2!$A:$A,$B$125,DispatchableCapacity_2!$B:$B,$H134)</f>
        <v>-87.106727509210359</v>
      </c>
      <c r="U134" s="1">
        <f>SUMIFS(DispatchableCapacity_2!O:O,DispatchableCapacity_2!$A:$A,$B$125,DispatchableCapacity_2!$B:$B,$H134)</f>
        <v>-86.026434497248005</v>
      </c>
      <c r="V134" s="1">
        <f>SUMIFS(DispatchableCapacity_2!P:P,DispatchableCapacity_2!$A:$A,$B$125,DispatchableCapacity_2!$B:$B,$H134)</f>
        <v>-83.207919441119117</v>
      </c>
      <c r="W134" s="1">
        <f>SUMIFS(DispatchableCapacity_2!Q:Q,DispatchableCapacity_2!$A:$A,$B$125,DispatchableCapacity_2!$B:$B,$H134)</f>
        <v>-81.257451242361086</v>
      </c>
      <c r="X134" s="1">
        <f>SUMIFS(DispatchableCapacity_2!R:R,DispatchableCapacity_2!$A:$A,$B$125,DispatchableCapacity_2!$B:$B,$H134)</f>
        <v>-78.229632490284885</v>
      </c>
      <c r="Y134" s="1">
        <f>SUMIFS(DispatchableCapacity_2!S:S,DispatchableCapacity_2!$A:$A,$B$125,DispatchableCapacity_2!$B:$B,$H134)</f>
        <v>-74.496005260392764</v>
      </c>
      <c r="Z134" s="1">
        <f>SUMIFS(DispatchableCapacity_2!T:T,DispatchableCapacity_2!$A:$A,$B$125,DispatchableCapacity_2!$B:$B,$H134)</f>
        <v>-72.186851593561101</v>
      </c>
      <c r="AA134" s="1">
        <f>SUMIFS(DispatchableCapacity_2!U:U,DispatchableCapacity_2!$A:$A,$B$125,DispatchableCapacity_2!$B:$B,$H134)</f>
        <v>-67.567201007972741</v>
      </c>
      <c r="AB134" s="1">
        <f>SUMIFS(DispatchableCapacity_2!V:V,DispatchableCapacity_2!$A:$A,$B$125,DispatchableCapacity_2!$B:$B,$H134)</f>
        <v>-64.341358553847726</v>
      </c>
      <c r="AC134" s="1">
        <f>SUMIFS(DispatchableCapacity_2!W:W,DispatchableCapacity_2!$A:$A,$B$125,DispatchableCapacity_2!$B:$B,$H134)</f>
        <v>-61.394551636151263</v>
      </c>
    </row>
    <row r="135" spans="8:29">
      <c r="H135" s="25" t="s">
        <v>133</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1920</v>
      </c>
      <c r="T135" s="1">
        <f>SUMIFS(DispatchableCapacity_2!N:N,DispatchableCapacity_2!$A:$A,$B$125,DispatchableCapacity_2!$B:$B,$H135)</f>
        <v>2742.5</v>
      </c>
      <c r="U135" s="1">
        <f>SUMIFS(DispatchableCapacity_2!O:O,DispatchableCapacity_2!$A:$A,$B$125,DispatchableCapacity_2!$B:$B,$H135)</f>
        <v>2742.5</v>
      </c>
      <c r="V135" s="1">
        <f>SUMIFS(DispatchableCapacity_2!P:P,DispatchableCapacity_2!$A:$A,$B$125,DispatchableCapacity_2!$B:$B,$H135)</f>
        <v>2742.5</v>
      </c>
      <c r="W135" s="1">
        <f>SUMIFS(DispatchableCapacity_2!Q:Q,DispatchableCapacity_2!$A:$A,$B$125,DispatchableCapacity_2!$B:$B,$H135)</f>
        <v>4947.5</v>
      </c>
      <c r="X135" s="1">
        <f>SUMIFS(DispatchableCapacity_2!R:R,DispatchableCapacity_2!$A:$A,$B$125,DispatchableCapacity_2!$B:$B,$H135)</f>
        <v>4947.5</v>
      </c>
      <c r="Y135" s="1">
        <f>SUMIFS(DispatchableCapacity_2!S:S,DispatchableCapacity_2!$A:$A,$B$125,DispatchableCapacity_2!$B:$B,$H135)</f>
        <v>4947.5</v>
      </c>
      <c r="Z135" s="1">
        <f>SUMIFS(DispatchableCapacity_2!T:T,DispatchableCapacity_2!$A:$A,$B$125,DispatchableCapacity_2!$B:$B,$H135)</f>
        <v>4947.5</v>
      </c>
      <c r="AA135" s="1">
        <f>SUMIFS(DispatchableCapacity_2!U:U,DispatchableCapacity_2!$A:$A,$B$125,DispatchableCapacity_2!$B:$B,$H135)</f>
        <v>4947.5</v>
      </c>
      <c r="AB135" s="1">
        <f>SUMIFS(DispatchableCapacity_2!V:V,DispatchableCapacity_2!$A:$A,$B$125,DispatchableCapacity_2!$B:$B,$H135)</f>
        <v>4947.5</v>
      </c>
      <c r="AC135" s="1">
        <f>SUMIFS(DispatchableCapacity_2!W:W,DispatchableCapacity_2!$A:$A,$B$125,DispatchableCapacity_2!$B:$B,$H135)</f>
        <v>4947.5</v>
      </c>
    </row>
    <row r="137" spans="8:29">
      <c r="H137" s="69" t="s">
        <v>134</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9420</v>
      </c>
      <c r="X137" s="1">
        <f>SUMIFS(Retirements_2!R$13:R$18,Retirements_2!$A$13:$A$18,$B$125)</f>
        <v>9420</v>
      </c>
      <c r="Y137" s="1">
        <f>SUMIFS(Retirements_2!S$13:S$18,Retirements_2!$A$13:$A$18,$B$125)</f>
        <v>9420</v>
      </c>
      <c r="Z137" s="1">
        <f>SUMIFS(Retirements_2!T$13:T$18,Retirements_2!$A$13:$A$18,$B$125)</f>
        <v>9420</v>
      </c>
      <c r="AA137" s="1">
        <f>SUMIFS(Retirements_2!U$13:U$18,Retirements_2!$A$13:$A$18,$B$125)</f>
        <v>9420</v>
      </c>
      <c r="AB137" s="1">
        <f>SUMIFS(Retirements_2!V$13:V$18,Retirements_2!$A$13:$A$18,$B$125)</f>
        <v>9420</v>
      </c>
      <c r="AC137" s="1">
        <f>SUMIFS(Retirements_2!W$13:W$18,Retirements_2!$A$13:$A$18,$B$125)</f>
        <v>9420</v>
      </c>
    </row>
    <row r="138" spans="8:29">
      <c r="H138" s="69" t="s">
        <v>135</v>
      </c>
      <c r="I138" s="1">
        <f>SUMIFS(DispatchableCapacity_2!C:C,DispatchableCapacity_2!$A:$A,$B$125,DispatchableCapacity_2!$B:$B,$H138)</f>
        <v>0</v>
      </c>
      <c r="J138" s="1">
        <f>SUMIFS(DispatchableCapacity_2!D:D,DispatchableCapacity_2!$A:$A,$B$125,DispatchableCapacity_2!$B:$B,$H138)</f>
        <v>739.99999999999989</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2419.9999999999991</v>
      </c>
      <c r="N138" s="1">
        <f>SUMIFS(DispatchableCapacity_2!H:H,DispatchableCapacity_2!$A:$A,$B$125,DispatchableCapacity_2!$B:$B,$H138)</f>
        <v>2419.9999999999991</v>
      </c>
      <c r="O138" s="1">
        <f>SUMIFS(DispatchableCapacity_2!I:I,DispatchableCapacity_2!$A:$A,$B$125,DispatchableCapacity_2!$B:$B,$H138)</f>
        <v>2419.9999999999991</v>
      </c>
      <c r="P138" s="1">
        <f>SUMIFS(DispatchableCapacity_2!J:J,DispatchableCapacity_2!$A:$A,$B$125,DispatchableCapacity_2!$B:$B,$H138)</f>
        <v>3504.9999999999986</v>
      </c>
      <c r="Q138" s="1">
        <f>SUMIFS(DispatchableCapacity_2!K:K,DispatchableCapacity_2!$A:$A,$B$125,DispatchableCapacity_2!$B:$B,$H138)</f>
        <v>5174.9999999899992</v>
      </c>
      <c r="R138" s="1">
        <f>SUMIFS(DispatchableCapacity_2!L:L,DispatchableCapacity_2!$A:$A,$B$125,DispatchableCapacity_2!$B:$B,$H138)</f>
        <v>5937.4999999999991</v>
      </c>
      <c r="S138" s="1">
        <f>SUMIFS(DispatchableCapacity_2!M:M,DispatchableCapacity_2!$A:$A,$B$125,DispatchableCapacity_2!$B:$B,$H138)</f>
        <v>6312.4999999999991</v>
      </c>
      <c r="T138" s="1">
        <f>SUMIFS(DispatchableCapacity_2!N:N,DispatchableCapacity_2!$A:$A,$B$125,DispatchableCapacity_2!$B:$B,$H138)</f>
        <v>9801.8399999600024</v>
      </c>
      <c r="U138" s="1">
        <f>SUMIFS(DispatchableCapacity_2!O:O,DispatchableCapacity_2!$A:$A,$B$125,DispatchableCapacity_2!$B:$B,$H138)</f>
        <v>10318.839999970003</v>
      </c>
      <c r="V138" s="1">
        <f>SUMIFS(DispatchableCapacity_2!P:P,DispatchableCapacity_2!$A:$A,$B$125,DispatchableCapacity_2!$B:$B,$H138)</f>
        <v>10480.839999970003</v>
      </c>
      <c r="W138" s="1">
        <f>SUMIFS(DispatchableCapacity_2!Q:Q,DispatchableCapacity_2!$A:$A,$B$125,DispatchableCapacity_2!$B:$B,$H138)</f>
        <v>12530.839999970007</v>
      </c>
      <c r="X138" s="1">
        <f>SUMIFS(DispatchableCapacity_2!R:R,DispatchableCapacity_2!$A:$A,$B$125,DispatchableCapacity_2!$B:$B,$H138)</f>
        <v>12530.839999970007</v>
      </c>
      <c r="Y138" s="1">
        <f>SUMIFS(DispatchableCapacity_2!S:S,DispatchableCapacity_2!$A:$A,$B$125,DispatchableCapacity_2!$B:$B,$H138)</f>
        <v>13146.239999960007</v>
      </c>
      <c r="Z138" s="1">
        <f>SUMIFS(DispatchableCapacity_2!T:T,DispatchableCapacity_2!$A:$A,$B$125,DispatchableCapacity_2!$B:$B,$H138)</f>
        <v>13146.239999960007</v>
      </c>
      <c r="AA138" s="1">
        <f>SUMIFS(DispatchableCapacity_2!U:U,DispatchableCapacity_2!$A:$A,$B$125,DispatchableCapacity_2!$B:$B,$H138)</f>
        <v>14229.639999960009</v>
      </c>
      <c r="AB138" s="1">
        <f>SUMIFS(DispatchableCapacity_2!V:V,DispatchableCapacity_2!$A:$A,$B$125,DispatchableCapacity_2!$B:$B,$H138)</f>
        <v>14349.639999960009</v>
      </c>
      <c r="AC138" s="1">
        <f>SUMIFS(DispatchableCapacity_2!W:W,DispatchableCapacity_2!$A:$A,$B$125,DispatchableCapacity_2!$B:$B,$H138)</f>
        <v>14349.639999960009</v>
      </c>
    </row>
    <row r="140" spans="8:29">
      <c r="H140" s="90" t="s">
        <v>250</v>
      </c>
    </row>
    <row r="141" spans="8:29">
      <c r="I141" s="87"/>
    </row>
    <row r="145" spans="1:30" s="63" customFormat="1" ht="26.5"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CaseName_2</f>
        <v>Slow Change (DP5)</v>
      </c>
      <c r="I149" s="21">
        <f>SUM(J149:AD149)</f>
        <v>2125.2809038204523</v>
      </c>
      <c r="J149" s="21">
        <f>Emissions_2!C4</f>
        <v>121.308461871771</v>
      </c>
      <c r="K149" s="21">
        <f>Emissions_2!D4</f>
        <v>120.9302424936555</v>
      </c>
      <c r="L149" s="21">
        <f>Emissions_2!E4</f>
        <v>120.83553473233098</v>
      </c>
      <c r="M149" s="21">
        <f>Emissions_2!F4</f>
        <v>115.69944024330078</v>
      </c>
      <c r="N149" s="21">
        <f>Emissions_2!G4</f>
        <v>113.4153771933872</v>
      </c>
      <c r="O149" s="21">
        <f>Emissions_2!H4</f>
        <v>110.63917496903116</v>
      </c>
      <c r="P149" s="21">
        <f>Emissions_2!I4</f>
        <v>117.92268639176864</v>
      </c>
      <c r="Q149" s="21">
        <f>Emissions_2!J4</f>
        <v>108.83354585469948</v>
      </c>
      <c r="R149" s="21">
        <f>Emissions_2!K4</f>
        <v>92.114232996910289</v>
      </c>
      <c r="S149" s="21">
        <f>Emissions_2!L4</f>
        <v>94.956728441616477</v>
      </c>
      <c r="T149" s="21">
        <f>Emissions_2!M4</f>
        <v>87.561761861545776</v>
      </c>
      <c r="U149" s="21">
        <f>Emissions_2!N4</f>
        <v>91.679985390936181</v>
      </c>
      <c r="V149" s="21">
        <f>Emissions_2!O4</f>
        <v>93.650921898567859</v>
      </c>
      <c r="W149" s="21">
        <f>Emissions_2!P4</f>
        <v>90.784689131151865</v>
      </c>
      <c r="X149" s="21">
        <f>Emissions_2!Q4</f>
        <v>91.583571767411357</v>
      </c>
      <c r="Y149" s="21">
        <f>Emissions_2!R4</f>
        <v>90.432787036307559</v>
      </c>
      <c r="Z149" s="21">
        <f>Emissions_2!S4</f>
        <v>93.942840553917563</v>
      </c>
      <c r="AA149" s="21">
        <f>Emissions_2!T4</f>
        <v>91.990405221836994</v>
      </c>
      <c r="AB149" s="21">
        <f>Emissions_2!U4</f>
        <v>93.414883813244117</v>
      </c>
      <c r="AC149" s="21">
        <f>Emissions_2!V4</f>
        <v>94.007612192827196</v>
      </c>
      <c r="AD149" s="21">
        <f>Emissions_2!W4</f>
        <v>89.576019764234601</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-7970</v>
      </c>
      <c r="X167" s="1">
        <f>SUMIFS(Capacity_2!S:S,Capacity_2!$A:$A,$B$164,Capacity_2!$B:$B,$H167)-SUMIFS(Capacity_2!$C:$C,Capacity_2!$A:$A,$B$164,Capacity_2!$B:$B,$H167)</f>
        <v>-7970</v>
      </c>
      <c r="Y167" s="1">
        <f>SUMIFS(Capacity_2!T:T,Capacity_2!$A:$A,$B$164,Capacity_2!$B:$B,$H167)-SUMIFS(Capacity_2!$C:$C,Capacity_2!$A:$A,$B$164,Capacity_2!$B:$B,$H167)</f>
        <v>-7970</v>
      </c>
      <c r="Z167" s="1">
        <f>SUMIFS(Capacity_2!U:U,Capacity_2!$A:$A,$B$164,Capacity_2!$B:$B,$H167)-SUMIFS(Capacity_2!$C:$C,Capacity_2!$A:$A,$B$164,Capacity_2!$B:$B,$H167)</f>
        <v>-7970</v>
      </c>
      <c r="AA167" s="1">
        <f>SUMIFS(Capacity_2!V:V,Capacity_2!$A:$A,$B$164,Capacity_2!$B:$B,$H167)-SUMIFS(Capacity_2!$C:$C,Capacity_2!$A:$A,$B$164,Capacity_2!$B:$B,$H167)</f>
        <v>-7970</v>
      </c>
      <c r="AB167" s="1">
        <f>SUMIFS(Capacity_2!W:W,Capacity_2!$A:$A,$B$164,Capacity_2!$B:$B,$H167)-SUMIFS(Capacity_2!$C:$C,Capacity_2!$A:$A,$B$164,Capacity_2!$B:$B,$H167)</f>
        <v>-7970</v>
      </c>
      <c r="AC167" s="1">
        <f>SUMIFS(Capacity_2!X:X,Capacity_2!$A:$A,$B$164,Capacity_2!$B:$B,$H167)-SUMIFS(Capacity_2!$C:$C,Capacity_2!$A:$A,$B$164,Capacity_2!$B:$B,$H167)</f>
        <v>-7970</v>
      </c>
    </row>
    <row r="168" spans="1:30">
      <c r="H168" s="77" t="s">
        <v>114</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115</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116</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-1112.6184670699995</v>
      </c>
      <c r="Y170" s="1">
        <f>SUMIFS(Capacity_2!T:T,Capacity_2!$A:$A,$B$164,Capacity_2!$B:$B,$H170)-SUMIFS(Capacity_2!$C:$C,Capacity_2!$A:$A,$B$164,Capacity_2!$B:$B,$H170)</f>
        <v>-1112.6184670699995</v>
      </c>
      <c r="Z170" s="1">
        <f>SUMIFS(Capacity_2!U:U,Capacity_2!$A:$A,$B$164,Capacity_2!$B:$B,$H170)-SUMIFS(Capacity_2!$C:$C,Capacity_2!$A:$A,$B$164,Capacity_2!$B:$B,$H170)</f>
        <v>-1112.6184670699995</v>
      </c>
      <c r="AA170" s="1">
        <f>SUMIFS(Capacity_2!V:V,Capacity_2!$A:$A,$B$164,Capacity_2!$B:$B,$H170)-SUMIFS(Capacity_2!$C:$C,Capacity_2!$A:$A,$B$164,Capacity_2!$B:$B,$H170)</f>
        <v>-1552.6184670699995</v>
      </c>
      <c r="AB170" s="1">
        <f>SUMIFS(Capacity_2!W:W,Capacity_2!$A:$A,$B$164,Capacity_2!$B:$B,$H170)-SUMIFS(Capacity_2!$C:$C,Capacity_2!$A:$A,$B$164,Capacity_2!$B:$B,$H170)</f>
        <v>-1672.6184670699995</v>
      </c>
      <c r="AC170" s="1">
        <f>SUMIFS(Capacity_2!X:X,Capacity_2!$A:$A,$B$164,Capacity_2!$B:$B,$H170)-SUMIFS(Capacity_2!$C:$C,Capacity_2!$A:$A,$B$164,Capacity_2!$B:$B,$H170)</f>
        <v>-1672.6184670699995</v>
      </c>
    </row>
    <row r="171" spans="1:30">
      <c r="H171" s="77" t="s">
        <v>117</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390</v>
      </c>
      <c r="T171" s="1">
        <f>SUMIFS(Capacity_2!O:O,Capacity_2!$A:$A,$B$164,Capacity_2!$B:$B,$H171)-SUMIFS(Capacity_2!$C:$C,Capacity_2!$A:$A,$B$164,Capacity_2!$B:$B,$H171)</f>
        <v>390</v>
      </c>
      <c r="U171" s="1">
        <f>SUMIFS(Capacity_2!P:P,Capacity_2!$A:$A,$B$164,Capacity_2!$B:$B,$H171)-SUMIFS(Capacity_2!$C:$C,Capacity_2!$A:$A,$B$164,Capacity_2!$B:$B,$H171)</f>
        <v>390</v>
      </c>
      <c r="V171" s="1">
        <f>SUMIFS(Capacity_2!Q:Q,Capacity_2!$A:$A,$B$164,Capacity_2!$B:$B,$H171)-SUMIFS(Capacity_2!$C:$C,Capacity_2!$A:$A,$B$164,Capacity_2!$B:$B,$H171)</f>
        <v>390</v>
      </c>
      <c r="W171" s="1">
        <f>SUMIFS(Capacity_2!R:R,Capacity_2!$A:$A,$B$164,Capacity_2!$B:$B,$H171)-SUMIFS(Capacity_2!$C:$C,Capacity_2!$A:$A,$B$164,Capacity_2!$B:$B,$H171)</f>
        <v>390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118</v>
      </c>
      <c r="I172" s="1">
        <f>SUMIFS(Capacity_2!D:D,Capacity_2!$A:$A,$B$164,Capacity_2!$B:$B,$H172)-SUMIFS(Capacity_2!$C:$C,Capacity_2!$A:$A,$B$164,Capacity_2!$B:$B,$H172)</f>
        <v>8.9566676096255833</v>
      </c>
      <c r="J172" s="1">
        <f>SUMIFS(Capacity_2!E:E,Capacity_2!$A:$A,$B$164,Capacity_2!$B:$B,$H172)-SUMIFS(Capacity_2!$C:$C,Capacity_2!$A:$A,$B$164,Capacity_2!$B:$B,$H172)</f>
        <v>16.565769432025718</v>
      </c>
      <c r="K172" s="1">
        <f>SUMIFS(Capacity_2!F:F,Capacity_2!$A:$A,$B$164,Capacity_2!$B:$B,$H172)-SUMIFS(Capacity_2!$C:$C,Capacity_2!$A:$A,$B$164,Capacity_2!$B:$B,$H172)</f>
        <v>5.4164852282256106</v>
      </c>
      <c r="L172" s="1">
        <f>SUMIFS(Capacity_2!G:G,Capacity_2!$A:$A,$B$164,Capacity_2!$B:$B,$H172)-SUMIFS(Capacity_2!$C:$C,Capacity_2!$A:$A,$B$164,Capacity_2!$B:$B,$H172)</f>
        <v>2035.3698363366257</v>
      </c>
      <c r="M172" s="1">
        <f>SUMIFS(Capacity_2!H:H,Capacity_2!$A:$A,$B$164,Capacity_2!$B:$B,$H172)-SUMIFS(Capacity_2!$C:$C,Capacity_2!$A:$A,$B$164,Capacity_2!$B:$B,$H172)</f>
        <v>2026.3342693985255</v>
      </c>
      <c r="N172" s="1">
        <f>SUMIFS(Capacity_2!I:I,Capacity_2!$A:$A,$B$164,Capacity_2!$B:$B,$H172)-SUMIFS(Capacity_2!$C:$C,Capacity_2!$A:$A,$B$164,Capacity_2!$B:$B,$H172)</f>
        <v>2018.2111650749252</v>
      </c>
      <c r="O172" s="1">
        <f>SUMIFS(Capacity_2!J:J,Capacity_2!$A:$A,$B$164,Capacity_2!$B:$B,$H172)-SUMIFS(Capacity_2!$C:$C,Capacity_2!$A:$A,$B$164,Capacity_2!$B:$B,$H172)</f>
        <v>2010.9030953022257</v>
      </c>
      <c r="P172" s="1">
        <f>SUMIFS(Capacity_2!K:K,Capacity_2!$A:$A,$B$164,Capacity_2!$B:$B,$H172)-SUMIFS(Capacity_2!$C:$C,Capacity_2!$A:$A,$B$164,Capacity_2!$B:$B,$H172)</f>
        <v>2004.327433112026</v>
      </c>
      <c r="Q172" s="1">
        <f>SUMIFS(Capacity_2!L:L,Capacity_2!$A:$A,$B$164,Capacity_2!$B:$B,$H172)-SUMIFS(Capacity_2!$C:$C,Capacity_2!$A:$A,$B$164,Capacity_2!$B:$B,$H172)</f>
        <v>1998.4044129742256</v>
      </c>
      <c r="R172" s="1">
        <f>SUMIFS(Capacity_2!M:M,Capacity_2!$A:$A,$B$164,Capacity_2!$B:$B,$H172)-SUMIFS(Capacity_2!$C:$C,Capacity_2!$A:$A,$B$164,Capacity_2!$B:$B,$H172)</f>
        <v>1963.0796151054255</v>
      </c>
      <c r="S172" s="1">
        <f>SUMIFS(Capacity_2!N:N,Capacity_2!$A:$A,$B$164,Capacity_2!$B:$B,$H172)-SUMIFS(Capacity_2!$C:$C,Capacity_2!$A:$A,$B$164,Capacity_2!$B:$B,$H172)</f>
        <v>1968.3816046494258</v>
      </c>
      <c r="T172" s="1">
        <f>SUMIFS(Capacity_2!O:O,Capacity_2!$A:$A,$B$164,Capacity_2!$B:$B,$H172)-SUMIFS(Capacity_2!$C:$C,Capacity_2!$A:$A,$B$164,Capacity_2!$B:$B,$H172)</f>
        <v>1979.9500697529256</v>
      </c>
      <c r="U172" s="1">
        <f>SUMIFS(Capacity_2!P:P,Capacity_2!$A:$A,$B$164,Capacity_2!$B:$B,$H172)-SUMIFS(Capacity_2!$C:$C,Capacity_2!$A:$A,$B$164,Capacity_2!$B:$B,$H172)</f>
        <v>1937.7724972320257</v>
      </c>
      <c r="V172" s="1">
        <f>SUMIFS(Capacity_2!Q:Q,Capacity_2!$A:$A,$B$164,Capacity_2!$B:$B,$H172)-SUMIFS(Capacity_2!$C:$C,Capacity_2!$A:$A,$B$164,Capacity_2!$B:$B,$H172)</f>
        <v>1904.8916853007258</v>
      </c>
      <c r="W172" s="1">
        <f>SUMIFS(Capacity_2!R:R,Capacity_2!$A:$A,$B$164,Capacity_2!$B:$B,$H172)-SUMIFS(Capacity_2!$C:$C,Capacity_2!$A:$A,$B$164,Capacity_2!$B:$B,$H172)</f>
        <v>2722.1823400763255</v>
      </c>
      <c r="X172" s="1">
        <f>SUMIFS(Capacity_2!S:S,Capacity_2!$A:$A,$B$164,Capacity_2!$B:$B,$H172)-SUMIFS(Capacity_2!$C:$C,Capacity_2!$A:$A,$B$164,Capacity_2!$B:$B,$H172)</f>
        <v>2800.502423448826</v>
      </c>
      <c r="Y172" s="1">
        <f>SUMIFS(Capacity_2!T:T,Capacity_2!$A:$A,$B$164,Capacity_2!$B:$B,$H172)-SUMIFS(Capacity_2!$C:$C,Capacity_2!$A:$A,$B$164,Capacity_2!$B:$B,$H172)</f>
        <v>3405.5616603883259</v>
      </c>
      <c r="Z172" s="1">
        <f>SUMIFS(Capacity_2!U:U,Capacity_2!$A:$A,$B$164,Capacity_2!$B:$B,$H172)-SUMIFS(Capacity_2!$C:$C,Capacity_2!$A:$A,$B$164,Capacity_2!$B:$B,$H172)</f>
        <v>3418.5618896876254</v>
      </c>
      <c r="AA172" s="1">
        <f>SUMIFS(Capacity_2!V:V,Capacity_2!$A:$A,$B$164,Capacity_2!$B:$B,$H172)-SUMIFS(Capacity_2!$C:$C,Capacity_2!$A:$A,$B$164,Capacity_2!$B:$B,$H172)</f>
        <v>4038.5704247830258</v>
      </c>
      <c r="AB172" s="1">
        <f>SUMIFS(Capacity_2!W:W,Capacity_2!$A:$A,$B$164,Capacity_2!$B:$B,$H172)-SUMIFS(Capacity_2!$C:$C,Capacity_2!$A:$A,$B$164,Capacity_2!$B:$B,$H172)</f>
        <v>4662.2947346321253</v>
      </c>
      <c r="AC172" s="1">
        <f>SUMIFS(Capacity_2!X:X,Capacity_2!$A:$A,$B$164,Capacity_2!$B:$B,$H172)-SUMIFS(Capacity_2!$C:$C,Capacity_2!$A:$A,$B$164,Capacity_2!$B:$B,$H172)</f>
        <v>6348.8238369613264</v>
      </c>
    </row>
    <row r="173" spans="1:30">
      <c r="H173" s="76" t="s">
        <v>119</v>
      </c>
      <c r="I173" s="1">
        <f>SUMIFS(Capacity_2!D:D,Capacity_2!$A:$A,$B$164,Capacity_2!$B:$B,$H173)-SUMIFS(Capacity_2!$C:$C,Capacity_2!$A:$A,$B$164,Capacity_2!$B:$B,$H173)</f>
        <v>20.89889108942657</v>
      </c>
      <c r="J173" s="1">
        <f>SUMIFS(Capacity_2!E:E,Capacity_2!$A:$A,$B$164,Capacity_2!$B:$B,$H173)-SUMIFS(Capacity_2!$C:$C,Capacity_2!$A:$A,$B$164,Capacity_2!$B:$B,$H173)</f>
        <v>56.149475348600447</v>
      </c>
      <c r="K173" s="1">
        <f>SUMIFS(Capacity_2!F:F,Capacity_2!$A:$A,$B$164,Capacity_2!$B:$B,$H173)-SUMIFS(Capacity_2!$C:$C,Capacity_2!$A:$A,$B$164,Capacity_2!$B:$B,$H173)</f>
        <v>90.71229909884778</v>
      </c>
      <c r="L173" s="1">
        <f>SUMIFS(Capacity_2!G:G,Capacity_2!$A:$A,$B$164,Capacity_2!$B:$B,$H173)-SUMIFS(Capacity_2!$C:$C,Capacity_2!$A:$A,$B$164,Capacity_2!$B:$B,$H173)</f>
        <v>167.27809752669987</v>
      </c>
      <c r="M173" s="1">
        <f>SUMIFS(Capacity_2!H:H,Capacity_2!$A:$A,$B$164,Capacity_2!$B:$B,$H173)-SUMIFS(Capacity_2!$C:$C,Capacity_2!$A:$A,$B$164,Capacity_2!$B:$B,$H173)</f>
        <v>249.15283743534786</v>
      </c>
      <c r="N173" s="1">
        <f>SUMIFS(Capacity_2!I:I,Capacity_2!$A:$A,$B$164,Capacity_2!$B:$B,$H173)-SUMIFS(Capacity_2!$C:$C,Capacity_2!$A:$A,$B$164,Capacity_2!$B:$B,$H173)</f>
        <v>304.31170156263789</v>
      </c>
      <c r="O173" s="1">
        <f>SUMIFS(Capacity_2!J:J,Capacity_2!$A:$A,$B$164,Capacity_2!$B:$B,$H173)-SUMIFS(Capacity_2!$C:$C,Capacity_2!$A:$A,$B$164,Capacity_2!$B:$B,$H173)</f>
        <v>348.74677271752552</v>
      </c>
      <c r="P173" s="1">
        <f>SUMIFS(Capacity_2!K:K,Capacity_2!$A:$A,$B$164,Capacity_2!$B:$B,$H173)-SUMIFS(Capacity_2!$C:$C,Capacity_2!$A:$A,$B$164,Capacity_2!$B:$B,$H173)</f>
        <v>382.52199928595127</v>
      </c>
      <c r="Q173" s="1">
        <f>SUMIFS(Capacity_2!L:L,Capacity_2!$A:$A,$B$164,Capacity_2!$B:$B,$H173)-SUMIFS(Capacity_2!$C:$C,Capacity_2!$A:$A,$B$164,Capacity_2!$B:$B,$H173)</f>
        <v>480.23542707530515</v>
      </c>
      <c r="R173" s="1">
        <f>SUMIFS(Capacity_2!M:M,Capacity_2!$A:$A,$B$164,Capacity_2!$B:$B,$H173)-SUMIFS(Capacity_2!$C:$C,Capacity_2!$A:$A,$B$164,Capacity_2!$B:$B,$H173)</f>
        <v>509.72253923740283</v>
      </c>
      <c r="S173" s="1">
        <f>SUMIFS(Capacity_2!N:N,Capacity_2!$A:$A,$B$164,Capacity_2!$B:$B,$H173)-SUMIFS(Capacity_2!$C:$C,Capacity_2!$A:$A,$B$164,Capacity_2!$B:$B,$H173)</f>
        <v>594.26068653304651</v>
      </c>
      <c r="T173" s="1">
        <f>SUMIFS(Capacity_2!O:O,Capacity_2!$A:$A,$B$164,Capacity_2!$B:$B,$H173)-SUMIFS(Capacity_2!$C:$C,Capacity_2!$A:$A,$B$164,Capacity_2!$B:$B,$H173)</f>
        <v>641.75585207171434</v>
      </c>
      <c r="U173" s="1">
        <f>SUMIFS(Capacity_2!P:P,Capacity_2!$A:$A,$B$164,Capacity_2!$B:$B,$H173)-SUMIFS(Capacity_2!$C:$C,Capacity_2!$A:$A,$B$164,Capacity_2!$B:$B,$H173)</f>
        <v>689.20046587875208</v>
      </c>
      <c r="V173" s="1">
        <f>SUMIFS(Capacity_2!Q:Q,Capacity_2!$A:$A,$B$164,Capacity_2!$B:$B,$H173)-SUMIFS(Capacity_2!$C:$C,Capacity_2!$A:$A,$B$164,Capacity_2!$B:$B,$H173)</f>
        <v>716.63271460489477</v>
      </c>
      <c r="W173" s="1">
        <f>SUMIFS(Capacity_2!R:R,Capacity_2!$A:$A,$B$164,Capacity_2!$B:$B,$H173)-SUMIFS(Capacity_2!$C:$C,Capacity_2!$A:$A,$B$164,Capacity_2!$B:$B,$H173)</f>
        <v>736.82262918162087</v>
      </c>
      <c r="X173" s="1">
        <f>SUMIFS(Capacity_2!S:S,Capacity_2!$A:$A,$B$164,Capacity_2!$B:$B,$H173)-SUMIFS(Capacity_2!$C:$C,Capacity_2!$A:$A,$B$164,Capacity_2!$B:$B,$H173)</f>
        <v>736.81180542260427</v>
      </c>
      <c r="Y173" s="1">
        <f>SUMIFS(Capacity_2!T:T,Capacity_2!$A:$A,$B$164,Capacity_2!$B:$B,$H173)-SUMIFS(Capacity_2!$C:$C,Capacity_2!$A:$A,$B$164,Capacity_2!$B:$B,$H173)</f>
        <v>746.17989235113691</v>
      </c>
      <c r="Z173" s="1">
        <f>SUMIFS(Capacity_2!U:U,Capacity_2!$A:$A,$B$164,Capacity_2!$B:$B,$H173)-SUMIFS(Capacity_2!$C:$C,Capacity_2!$A:$A,$B$164,Capacity_2!$B:$B,$H173)</f>
        <v>777.81056835801269</v>
      </c>
      <c r="AA173" s="1">
        <f>SUMIFS(Capacity_2!V:V,Capacity_2!$A:$A,$B$164,Capacity_2!$B:$B,$H173)-SUMIFS(Capacity_2!$C:$C,Capacity_2!$A:$A,$B$164,Capacity_2!$B:$B,$H173)</f>
        <v>829.18164093430732</v>
      </c>
      <c r="AB173" s="1">
        <f>SUMIFS(Capacity_2!W:W,Capacity_2!$A:$A,$B$164,Capacity_2!$B:$B,$H173)-SUMIFS(Capacity_2!$C:$C,Capacity_2!$A:$A,$B$164,Capacity_2!$B:$B,$H173)</f>
        <v>841.52150912103184</v>
      </c>
      <c r="AC173" s="1">
        <f>SUMIFS(Capacity_2!X:X,Capacity_2!$A:$A,$B$164,Capacity_2!$B:$B,$H173)-SUMIFS(Capacity_2!$C:$C,Capacity_2!$A:$A,$B$164,Capacity_2!$B:$B,$H173)</f>
        <v>853.58336207249317</v>
      </c>
    </row>
    <row r="174" spans="1:30">
      <c r="H174" s="77" t="s">
        <v>120</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1087.2000000000007</v>
      </c>
      <c r="L174" s="1">
        <f>SUMIFS(Capacity_2!G:G,Capacity_2!$A:$A,$B$164,Capacity_2!$B:$B,$H174)-SUMIFS(Capacity_2!$C:$C,Capacity_2!$A:$A,$B$164,Capacity_2!$B:$B,$H174)</f>
        <v>1227.0000000000018</v>
      </c>
      <c r="M174" s="1">
        <f>SUMIFS(Capacity_2!H:H,Capacity_2!$A:$A,$B$164,Capacity_2!$B:$B,$H174)-SUMIFS(Capacity_2!$C:$C,Capacity_2!$A:$A,$B$164,Capacity_2!$B:$B,$H174)</f>
        <v>1547</v>
      </c>
      <c r="N174" s="1">
        <f>SUMIFS(Capacity_2!I:I,Capacity_2!$A:$A,$B$164,Capacity_2!$B:$B,$H174)-SUMIFS(Capacity_2!$C:$C,Capacity_2!$A:$A,$B$164,Capacity_2!$B:$B,$H174)</f>
        <v>1867</v>
      </c>
      <c r="O174" s="1">
        <f>SUMIFS(Capacity_2!J:J,Capacity_2!$A:$A,$B$164,Capacity_2!$B:$B,$H174)-SUMIFS(Capacity_2!$C:$C,Capacity_2!$A:$A,$B$164,Capacity_2!$B:$B,$H174)</f>
        <v>2187</v>
      </c>
      <c r="P174" s="1">
        <f>SUMIFS(Capacity_2!K:K,Capacity_2!$A:$A,$B$164,Capacity_2!$B:$B,$H174)-SUMIFS(Capacity_2!$C:$C,Capacity_2!$A:$A,$B$164,Capacity_2!$B:$B,$H174)</f>
        <v>2507</v>
      </c>
      <c r="Q174" s="1">
        <f>SUMIFS(Capacity_2!L:L,Capacity_2!$A:$A,$B$164,Capacity_2!$B:$B,$H174)-SUMIFS(Capacity_2!$C:$C,Capacity_2!$A:$A,$B$164,Capacity_2!$B:$B,$H174)</f>
        <v>2736.25</v>
      </c>
      <c r="R174" s="1">
        <f>SUMIFS(Capacity_2!M:M,Capacity_2!$A:$A,$B$164,Capacity_2!$B:$B,$H174)-SUMIFS(Capacity_2!$C:$C,Capacity_2!$A:$A,$B$164,Capacity_2!$B:$B,$H174)</f>
        <v>2690.25</v>
      </c>
      <c r="S174" s="1">
        <f>SUMIFS(Capacity_2!N:N,Capacity_2!$A:$A,$B$164,Capacity_2!$B:$B,$H174)-SUMIFS(Capacity_2!$C:$C,Capacity_2!$A:$A,$B$164,Capacity_2!$B:$B,$H174)</f>
        <v>2690.25</v>
      </c>
      <c r="T174" s="1">
        <f>SUMIFS(Capacity_2!O:O,Capacity_2!$A:$A,$B$164,Capacity_2!$B:$B,$H174)-SUMIFS(Capacity_2!$C:$C,Capacity_2!$A:$A,$B$164,Capacity_2!$B:$B,$H174)</f>
        <v>2690.25</v>
      </c>
      <c r="U174" s="1">
        <f>SUMIFS(Capacity_2!P:P,Capacity_2!$A:$A,$B$164,Capacity_2!$B:$B,$H174)-SUMIFS(Capacity_2!$C:$C,Capacity_2!$A:$A,$B$164,Capacity_2!$B:$B,$H174)</f>
        <v>2411.5500000000011</v>
      </c>
      <c r="V174" s="1">
        <f>SUMIFS(Capacity_2!Q:Q,Capacity_2!$A:$A,$B$164,Capacity_2!$B:$B,$H174)-SUMIFS(Capacity_2!$C:$C,Capacity_2!$A:$A,$B$164,Capacity_2!$B:$B,$H174)</f>
        <v>2411.5500000000011</v>
      </c>
      <c r="W174" s="1">
        <f>SUMIFS(Capacity_2!R:R,Capacity_2!$A:$A,$B$164,Capacity_2!$B:$B,$H174)-SUMIFS(Capacity_2!$C:$C,Capacity_2!$A:$A,$B$164,Capacity_2!$B:$B,$H174)</f>
        <v>2428.5724922000009</v>
      </c>
      <c r="X174" s="1">
        <f>SUMIFS(Capacity_2!S:S,Capacity_2!$A:$A,$B$164,Capacity_2!$B:$B,$H174)-SUMIFS(Capacity_2!$C:$C,Capacity_2!$A:$A,$B$164,Capacity_2!$B:$B,$H174)</f>
        <v>2127.2724921999998</v>
      </c>
      <c r="Y174" s="1">
        <f>SUMIFS(Capacity_2!T:T,Capacity_2!$A:$A,$B$164,Capacity_2!$B:$B,$H174)-SUMIFS(Capacity_2!$C:$C,Capacity_2!$A:$A,$B$164,Capacity_2!$B:$B,$H174)</f>
        <v>1982.67</v>
      </c>
      <c r="Z174" s="1">
        <f>SUMIFS(Capacity_2!U:U,Capacity_2!$A:$A,$B$164,Capacity_2!$B:$B,$H174)-SUMIFS(Capacity_2!$C:$C,Capacity_2!$A:$A,$B$164,Capacity_2!$B:$B,$H174)</f>
        <v>1373.67</v>
      </c>
      <c r="AA174" s="1">
        <f>SUMIFS(Capacity_2!V:V,Capacity_2!$A:$A,$B$164,Capacity_2!$B:$B,$H174)-SUMIFS(Capacity_2!$C:$C,Capacity_2!$A:$A,$B$164,Capacity_2!$B:$B,$H174)</f>
        <v>854.97000000000116</v>
      </c>
      <c r="AB174" s="1">
        <f>SUMIFS(Capacity_2!W:W,Capacity_2!$A:$A,$B$164,Capacity_2!$B:$B,$H174)-SUMIFS(Capacity_2!$C:$C,Capacity_2!$A:$A,$B$164,Capacity_2!$B:$B,$H174)</f>
        <v>681.79522188000192</v>
      </c>
      <c r="AC174" s="1">
        <f>SUMIFS(Capacity_2!X:X,Capacity_2!$A:$A,$B$164,Capacity_2!$B:$B,$H174)-SUMIFS(Capacity_2!$C:$C,Capacity_2!$A:$A,$B$164,Capacity_2!$B:$B,$H174)</f>
        <v>633.49522188000083</v>
      </c>
    </row>
    <row r="175" spans="1:30">
      <c r="H175" s="77" t="s">
        <v>121</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990</v>
      </c>
      <c r="M175" s="1">
        <f>SUMIFS(Capacity_2!H:H,Capacity_2!$A:$A,$B$164,Capacity_2!$B:$B,$H175)-SUMIFS(Capacity_2!$C:$C,Capacity_2!$A:$A,$B$164,Capacity_2!$B:$B,$H175)</f>
        <v>1090</v>
      </c>
      <c r="N175" s="1">
        <f>SUMIFS(Capacity_2!I:I,Capacity_2!$A:$A,$B$164,Capacity_2!$B:$B,$H175)-SUMIFS(Capacity_2!$C:$C,Capacity_2!$A:$A,$B$164,Capacity_2!$B:$B,$H175)</f>
        <v>1190</v>
      </c>
      <c r="O175" s="1">
        <f>SUMIFS(Capacity_2!J:J,Capacity_2!$A:$A,$B$164,Capacity_2!$B:$B,$H175)-SUMIFS(Capacity_2!$C:$C,Capacity_2!$A:$A,$B$164,Capacity_2!$B:$B,$H175)</f>
        <v>1290</v>
      </c>
      <c r="P175" s="1">
        <f>SUMIFS(Capacity_2!K:K,Capacity_2!$A:$A,$B$164,Capacity_2!$B:$B,$H175)-SUMIFS(Capacity_2!$C:$C,Capacity_2!$A:$A,$B$164,Capacity_2!$B:$B,$H175)</f>
        <v>1390</v>
      </c>
      <c r="Q175" s="1">
        <f>SUMIFS(Capacity_2!L:L,Capacity_2!$A:$A,$B$164,Capacity_2!$B:$B,$H175)-SUMIFS(Capacity_2!$C:$C,Capacity_2!$A:$A,$B$164,Capacity_2!$B:$B,$H175)</f>
        <v>1490</v>
      </c>
      <c r="R175" s="1">
        <f>SUMIFS(Capacity_2!M:M,Capacity_2!$A:$A,$B$164,Capacity_2!$B:$B,$H175)-SUMIFS(Capacity_2!$C:$C,Capacity_2!$A:$A,$B$164,Capacity_2!$B:$B,$H175)</f>
        <v>1490</v>
      </c>
      <c r="S175" s="1">
        <f>SUMIFS(Capacity_2!N:N,Capacity_2!$A:$A,$B$164,Capacity_2!$B:$B,$H175)-SUMIFS(Capacity_2!$C:$C,Capacity_2!$A:$A,$B$164,Capacity_2!$B:$B,$H175)</f>
        <v>1490</v>
      </c>
      <c r="T175" s="1">
        <f>SUMIFS(Capacity_2!O:O,Capacity_2!$A:$A,$B$164,Capacity_2!$B:$B,$H175)-SUMIFS(Capacity_2!$C:$C,Capacity_2!$A:$A,$B$164,Capacity_2!$B:$B,$H175)</f>
        <v>1490</v>
      </c>
      <c r="U175" s="1">
        <f>SUMIFS(Capacity_2!P:P,Capacity_2!$A:$A,$B$164,Capacity_2!$B:$B,$H175)-SUMIFS(Capacity_2!$C:$C,Capacity_2!$A:$A,$B$164,Capacity_2!$B:$B,$H175)</f>
        <v>1490</v>
      </c>
      <c r="V175" s="1">
        <f>SUMIFS(Capacity_2!Q:Q,Capacity_2!$A:$A,$B$164,Capacity_2!$B:$B,$H175)-SUMIFS(Capacity_2!$C:$C,Capacity_2!$A:$A,$B$164,Capacity_2!$B:$B,$H175)</f>
        <v>1490</v>
      </c>
      <c r="W175" s="1">
        <f>SUMIFS(Capacity_2!R:R,Capacity_2!$A:$A,$B$164,Capacity_2!$B:$B,$H175)-SUMIFS(Capacity_2!$C:$C,Capacity_2!$A:$A,$B$164,Capacity_2!$B:$B,$H175)</f>
        <v>1436.72415181</v>
      </c>
      <c r="X175" s="1">
        <f>SUMIFS(Capacity_2!S:S,Capacity_2!$A:$A,$B$164,Capacity_2!$B:$B,$H175)-SUMIFS(Capacity_2!$C:$C,Capacity_2!$A:$A,$B$164,Capacity_2!$B:$B,$H175)</f>
        <v>1775.3852153200005</v>
      </c>
      <c r="Y175" s="1">
        <f>SUMIFS(Capacity_2!T:T,Capacity_2!$A:$A,$B$164,Capacity_2!$B:$B,$H175)-SUMIFS(Capacity_2!$C:$C,Capacity_2!$A:$A,$B$164,Capacity_2!$B:$B,$H175)</f>
        <v>3680.3424953100002</v>
      </c>
      <c r="Z175" s="1">
        <f>SUMIFS(Capacity_2!U:U,Capacity_2!$A:$A,$B$164,Capacity_2!$B:$B,$H175)-SUMIFS(Capacity_2!$C:$C,Capacity_2!$A:$A,$B$164,Capacity_2!$B:$B,$H175)</f>
        <v>3530.0424953099991</v>
      </c>
      <c r="AA175" s="1">
        <f>SUMIFS(Capacity_2!V:V,Capacity_2!$A:$A,$B$164,Capacity_2!$B:$B,$H175)-SUMIFS(Capacity_2!$C:$C,Capacity_2!$A:$A,$B$164,Capacity_2!$B:$B,$H175)</f>
        <v>4040.8917473000001</v>
      </c>
      <c r="AB175" s="1">
        <f>SUMIFS(Capacity_2!W:W,Capacity_2!$A:$A,$B$164,Capacity_2!$B:$B,$H175)-SUMIFS(Capacity_2!$C:$C,Capacity_2!$A:$A,$B$164,Capacity_2!$B:$B,$H175)</f>
        <v>5015.2321067599987</v>
      </c>
      <c r="AC175" s="1">
        <f>SUMIFS(Capacity_2!X:X,Capacity_2!$A:$A,$B$164,Capacity_2!$B:$B,$H175)-SUMIFS(Capacity_2!$C:$C,Capacity_2!$A:$A,$B$164,Capacity_2!$B:$B,$H175)</f>
        <v>5015.2321067599987</v>
      </c>
    </row>
    <row r="176" spans="1:30">
      <c r="H176" s="77" t="s">
        <v>122</v>
      </c>
      <c r="I176" s="1">
        <f>SUMIFS(Capacity_2!D:D,Capacity_2!$A:$A,$B$164,Capacity_2!$B:$B,$H176)-SUMIFS(Capacity_2!$C:$C,Capacity_2!$A:$A,$B$164,Capacity_2!$B:$B,$H176)</f>
        <v>113.63782001521031</v>
      </c>
      <c r="J176" s="1">
        <f>SUMIFS(Capacity_2!E:E,Capacity_2!$A:$A,$B$164,Capacity_2!$B:$B,$H176)-SUMIFS(Capacity_2!$C:$C,Capacity_2!$A:$A,$B$164,Capacity_2!$B:$B,$H176)</f>
        <v>246.48874297385009</v>
      </c>
      <c r="K176" s="1">
        <f>SUMIFS(Capacity_2!F:F,Capacity_2!$A:$A,$B$164,Capacity_2!$B:$B,$H176)-SUMIFS(Capacity_2!$C:$C,Capacity_2!$A:$A,$B$164,Capacity_2!$B:$B,$H176)</f>
        <v>383.88810804442801</v>
      </c>
      <c r="L176" s="1">
        <f>SUMIFS(Capacity_2!G:G,Capacity_2!$A:$A,$B$164,Capacity_2!$B:$B,$H176)-SUMIFS(Capacity_2!$C:$C,Capacity_2!$A:$A,$B$164,Capacity_2!$B:$B,$H176)</f>
        <v>613.73901813325028</v>
      </c>
      <c r="M176" s="1">
        <f>SUMIFS(Capacity_2!H:H,Capacity_2!$A:$A,$B$164,Capacity_2!$B:$B,$H176)-SUMIFS(Capacity_2!$C:$C,Capacity_2!$A:$A,$B$164,Capacity_2!$B:$B,$H176)</f>
        <v>850.93668698675901</v>
      </c>
      <c r="N176" s="1">
        <f>SUMIFS(Capacity_2!I:I,Capacity_2!$A:$A,$B$164,Capacity_2!$B:$B,$H176)-SUMIFS(Capacity_2!$C:$C,Capacity_2!$A:$A,$B$164,Capacity_2!$B:$B,$H176)</f>
        <v>1080.1774023622365</v>
      </c>
      <c r="O176" s="1">
        <f>SUMIFS(Capacity_2!J:J,Capacity_2!$A:$A,$B$164,Capacity_2!$B:$B,$H176)-SUMIFS(Capacity_2!$C:$C,Capacity_2!$A:$A,$B$164,Capacity_2!$B:$B,$H176)</f>
        <v>1324.447844791619</v>
      </c>
      <c r="P176" s="1">
        <f>SUMIFS(Capacity_2!K:K,Capacity_2!$A:$A,$B$164,Capacity_2!$B:$B,$H176)-SUMIFS(Capacity_2!$C:$C,Capacity_2!$A:$A,$B$164,Capacity_2!$B:$B,$H176)</f>
        <v>1563.5321546598843</v>
      </c>
      <c r="Q176" s="1">
        <f>SUMIFS(Capacity_2!L:L,Capacity_2!$A:$A,$B$164,Capacity_2!$B:$B,$H176)-SUMIFS(Capacity_2!$C:$C,Capacity_2!$A:$A,$B$164,Capacity_2!$B:$B,$H176)</f>
        <v>1801.9243537013153</v>
      </c>
      <c r="R176" s="1">
        <f>SUMIFS(Capacity_2!M:M,Capacity_2!$A:$A,$B$164,Capacity_2!$B:$B,$H176)-SUMIFS(Capacity_2!$C:$C,Capacity_2!$A:$A,$B$164,Capacity_2!$B:$B,$H176)</f>
        <v>2084.2278147248107</v>
      </c>
      <c r="S176" s="1">
        <f>SUMIFS(Capacity_2!N:N,Capacity_2!$A:$A,$B$164,Capacity_2!$B:$B,$H176)-SUMIFS(Capacity_2!$C:$C,Capacity_2!$A:$A,$B$164,Capacity_2!$B:$B,$H176)</f>
        <v>2640.6910999518641</v>
      </c>
      <c r="T176" s="1">
        <f>SUMIFS(Capacity_2!O:O,Capacity_2!$A:$A,$B$164,Capacity_2!$B:$B,$H176)-SUMIFS(Capacity_2!$C:$C,Capacity_2!$A:$A,$B$164,Capacity_2!$B:$B,$H176)</f>
        <v>3175.0507514631299</v>
      </c>
      <c r="U176" s="1">
        <f>SUMIFS(Capacity_2!P:P,Capacity_2!$A:$A,$B$164,Capacity_2!$B:$B,$H176)-SUMIFS(Capacity_2!$C:$C,Capacity_2!$A:$A,$B$164,Capacity_2!$B:$B,$H176)</f>
        <v>3753.086995706959</v>
      </c>
      <c r="V176" s="1">
        <f>SUMIFS(Capacity_2!Q:Q,Capacity_2!$A:$A,$B$164,Capacity_2!$B:$B,$H176)-SUMIFS(Capacity_2!$C:$C,Capacity_2!$A:$A,$B$164,Capacity_2!$B:$B,$H176)</f>
        <v>4175.1054796991921</v>
      </c>
      <c r="W176" s="1">
        <f>SUMIFS(Capacity_2!R:R,Capacity_2!$A:$A,$B$164,Capacity_2!$B:$B,$H176)-SUMIFS(Capacity_2!$C:$C,Capacity_2!$A:$A,$B$164,Capacity_2!$B:$B,$H176)</f>
        <v>4753.2734429584798</v>
      </c>
      <c r="X176" s="1">
        <f>SUMIFS(Capacity_2!S:S,Capacity_2!$A:$A,$B$164,Capacity_2!$B:$B,$H176)-SUMIFS(Capacity_2!$C:$C,Capacity_2!$A:$A,$B$164,Capacity_2!$B:$B,$H176)</f>
        <v>5131.8698052602667</v>
      </c>
      <c r="Y176" s="1">
        <f>SUMIFS(Capacity_2!T:T,Capacity_2!$A:$A,$B$164,Capacity_2!$B:$B,$H176)-SUMIFS(Capacity_2!$C:$C,Capacity_2!$A:$A,$B$164,Capacity_2!$B:$B,$H176)</f>
        <v>5570.0970549113117</v>
      </c>
      <c r="Z176" s="1">
        <f>SUMIFS(Capacity_2!U:U,Capacity_2!$A:$A,$B$164,Capacity_2!$B:$B,$H176)-SUMIFS(Capacity_2!$C:$C,Capacity_2!$A:$A,$B$164,Capacity_2!$B:$B,$H176)</f>
        <v>5984.8779079125361</v>
      </c>
      <c r="AA176" s="1">
        <f>SUMIFS(Capacity_2!V:V,Capacity_2!$A:$A,$B$164,Capacity_2!$B:$B,$H176)-SUMIFS(Capacity_2!$C:$C,Capacity_2!$A:$A,$B$164,Capacity_2!$B:$B,$H176)</f>
        <v>6425.2383016485437</v>
      </c>
      <c r="AB176" s="1">
        <f>SUMIFS(Capacity_2!W:W,Capacity_2!$A:$A,$B$164,Capacity_2!$B:$B,$H176)-SUMIFS(Capacity_2!$C:$C,Capacity_2!$A:$A,$B$164,Capacity_2!$B:$B,$H176)</f>
        <v>7053.9912027089467</v>
      </c>
      <c r="AC176" s="1">
        <f>SUMIFS(Capacity_2!X:X,Capacity_2!$A:$A,$B$164,Capacity_2!$B:$B,$H176)-SUMIFS(Capacity_2!$C:$C,Capacity_2!$A:$A,$B$164,Capacity_2!$B:$B,$H176)</f>
        <v>7685.0480025249999</v>
      </c>
    </row>
    <row r="177" spans="1:30">
      <c r="H177" s="69" t="s">
        <v>123</v>
      </c>
      <c r="I177" s="1">
        <f>SUM(I167:I172,I179)</f>
        <v>8.518006089818698</v>
      </c>
      <c r="J177" s="1">
        <f t="shared" ref="J177:AC177" si="3">SUM(J167:J172,J179)</f>
        <v>-696.97298104200604</v>
      </c>
      <c r="K177" s="1">
        <f t="shared" si="3"/>
        <v>-2363.1306480881167</v>
      </c>
      <c r="L177" s="1">
        <f t="shared" si="3"/>
        <v>-332.17419906303991</v>
      </c>
      <c r="M177" s="1">
        <f t="shared" si="3"/>
        <v>-342.55699418232336</v>
      </c>
      <c r="N177" s="1">
        <f t="shared" si="3"/>
        <v>-349.55666982278547</v>
      </c>
      <c r="O177" s="1">
        <f t="shared" si="3"/>
        <v>-356.32193219407054</v>
      </c>
      <c r="P177" s="1">
        <f t="shared" si="3"/>
        <v>-1444.8229334139571</v>
      </c>
      <c r="Q177" s="1">
        <f t="shared" si="3"/>
        <v>-3118.8229080003371</v>
      </c>
      <c r="R177" s="1">
        <f t="shared" si="3"/>
        <v>-3885.1084930876541</v>
      </c>
      <c r="S177" s="1">
        <f t="shared" si="3"/>
        <v>-3862.0043345720901</v>
      </c>
      <c r="T177" s="1">
        <f t="shared" si="3"/>
        <v>-7338.996657716285</v>
      </c>
      <c r="U177" s="1">
        <f t="shared" si="3"/>
        <v>-7842.0939372352223</v>
      </c>
      <c r="V177" s="1">
        <f t="shared" si="3"/>
        <v>-7989.1562341103927</v>
      </c>
      <c r="W177" s="1">
        <f t="shared" si="3"/>
        <v>-9219.9151111360352</v>
      </c>
      <c r="X177" s="1">
        <f t="shared" si="3"/>
        <v>-8925.3456761114576</v>
      </c>
      <c r="Y177" s="1">
        <f t="shared" si="3"/>
        <v>-8931.9528119320694</v>
      </c>
      <c r="Z177" s="1">
        <f t="shared" si="3"/>
        <v>-8916.6434289659373</v>
      </c>
      <c r="AA177" s="1">
        <f t="shared" si="3"/>
        <v>-9375.4152432849478</v>
      </c>
      <c r="AB177" s="1">
        <f t="shared" si="3"/>
        <v>-8868.4650909817228</v>
      </c>
      <c r="AC177" s="1">
        <f t="shared" si="3"/>
        <v>-7178.9891817348253</v>
      </c>
    </row>
    <row r="179" spans="1:30">
      <c r="H179" s="69" t="s">
        <v>124</v>
      </c>
      <c r="I179" s="1">
        <f>SUMIFS(Capacity_2!D:D,Capacity_2!$A:$A,$B$164,Capacity_2!$B:$B,$H179)-SUMIFS(Capacity_2!$C:$C,Capacity_2!$A:$A,$B$164,Capacity_2!$B:$B,$H179)</f>
        <v>-0.43866151980688528</v>
      </c>
      <c r="J179" s="1">
        <f>SUMIFS(Capacity_2!E:E,Capacity_2!$A:$A,$B$164,Capacity_2!$B:$B,$H179)-SUMIFS(Capacity_2!$C:$C,Capacity_2!$A:$A,$B$164,Capacity_2!$B:$B,$H179)</f>
        <v>1.4612495259686966</v>
      </c>
      <c r="K179" s="1">
        <f>SUMIFS(Capacity_2!F:F,Capacity_2!$A:$A,$B$164,Capacity_2!$B:$B,$H179)-SUMIFS(Capacity_2!$C:$C,Capacity_2!$A:$A,$B$164,Capacity_2!$B:$B,$H179)</f>
        <v>1.4528666836579873</v>
      </c>
      <c r="L179" s="1">
        <f>SUMIFS(Capacity_2!G:G,Capacity_2!$A:$A,$B$164,Capacity_2!$B:$B,$H179)-SUMIFS(Capacity_2!$C:$C,Capacity_2!$A:$A,$B$164,Capacity_2!$B:$B,$H179)</f>
        <v>2.4559646003348803</v>
      </c>
      <c r="M179" s="1">
        <f>SUMIFS(Capacity_2!H:H,Capacity_2!$A:$A,$B$164,Capacity_2!$B:$B,$H179)-SUMIFS(Capacity_2!$C:$C,Capacity_2!$A:$A,$B$164,Capacity_2!$B:$B,$H179)</f>
        <v>1.108736419151569</v>
      </c>
      <c r="N179" s="1">
        <f>SUMIFS(Capacity_2!I:I,Capacity_2!$A:$A,$B$164,Capacity_2!$B:$B,$H179)-SUMIFS(Capacity_2!$C:$C,Capacity_2!$A:$A,$B$164,Capacity_2!$B:$B,$H179)</f>
        <v>2.2321651022897413</v>
      </c>
      <c r="O179" s="1">
        <f>SUMIFS(Capacity_2!J:J,Capacity_2!$A:$A,$B$164,Capacity_2!$B:$B,$H179)-SUMIFS(Capacity_2!$C:$C,Capacity_2!$A:$A,$B$164,Capacity_2!$B:$B,$H179)</f>
        <v>2.7749725037042481</v>
      </c>
      <c r="P179" s="1">
        <f>SUMIFS(Capacity_2!K:K,Capacity_2!$A:$A,$B$164,Capacity_2!$B:$B,$H179)-SUMIFS(Capacity_2!$C:$C,Capacity_2!$A:$A,$B$164,Capacity_2!$B:$B,$H179)</f>
        <v>5.8496334740173097</v>
      </c>
      <c r="Q179" s="1">
        <f>SUMIFS(Capacity_2!L:L,Capacity_2!$A:$A,$B$164,Capacity_2!$B:$B,$H179)-SUMIFS(Capacity_2!$C:$C,Capacity_2!$A:$A,$B$164,Capacity_2!$B:$B,$H179)</f>
        <v>7.772679015438257</v>
      </c>
      <c r="R179" s="1">
        <f>SUMIFS(Capacity_2!M:M,Capacity_2!$A:$A,$B$164,Capacity_2!$B:$B,$H179)-SUMIFS(Capacity_2!$C:$C,Capacity_2!$A:$A,$B$164,Capacity_2!$B:$B,$H179)</f>
        <v>9.3118918069204142</v>
      </c>
      <c r="S179" s="1">
        <f>SUMIFS(Capacity_2!N:N,Capacity_2!$A:$A,$B$164,Capacity_2!$B:$B,$H179)-SUMIFS(Capacity_2!$C:$C,Capacity_2!$A:$A,$B$164,Capacity_2!$B:$B,$H179)</f>
        <v>12.114060778484316</v>
      </c>
      <c r="T179" s="1">
        <f>SUMIFS(Capacity_2!O:O,Capacity_2!$A:$A,$B$164,Capacity_2!$B:$B,$H179)-SUMIFS(Capacity_2!$C:$C,Capacity_2!$A:$A,$B$164,Capacity_2!$B:$B,$H179)</f>
        <v>12.89327249078957</v>
      </c>
      <c r="U179" s="1">
        <f>SUMIFS(Capacity_2!P:P,Capacity_2!$A:$A,$B$164,Capacity_2!$B:$B,$H179)-SUMIFS(Capacity_2!$C:$C,Capacity_2!$A:$A,$B$164,Capacity_2!$B:$B,$H179)</f>
        <v>13.973565502751967</v>
      </c>
      <c r="V179" s="1">
        <f>SUMIFS(Capacity_2!Q:Q,Capacity_2!$A:$A,$B$164,Capacity_2!$B:$B,$H179)-SUMIFS(Capacity_2!$C:$C,Capacity_2!$A:$A,$B$164,Capacity_2!$B:$B,$H179)</f>
        <v>16.792080558880855</v>
      </c>
      <c r="W179" s="1">
        <f>SUMIFS(Capacity_2!R:R,Capacity_2!$A:$A,$B$164,Capacity_2!$B:$B,$H179)-SUMIFS(Capacity_2!$C:$C,Capacity_2!$A:$A,$B$164,Capacity_2!$B:$B,$H179)</f>
        <v>18.742548757638872</v>
      </c>
      <c r="X179" s="1">
        <f>SUMIFS(Capacity_2!S:S,Capacity_2!$A:$A,$B$164,Capacity_2!$B:$B,$H179)-SUMIFS(Capacity_2!$C:$C,Capacity_2!$A:$A,$B$164,Capacity_2!$B:$B,$H179)</f>
        <v>21.770367509715129</v>
      </c>
      <c r="Y179" s="1">
        <f>SUMIFS(Capacity_2!T:T,Capacity_2!$A:$A,$B$164,Capacity_2!$B:$B,$H179)-SUMIFS(Capacity_2!$C:$C,Capacity_2!$A:$A,$B$164,Capacity_2!$B:$B,$H179)</f>
        <v>25.503994739607265</v>
      </c>
      <c r="Z179" s="1">
        <f>SUMIFS(Capacity_2!U:U,Capacity_2!$A:$A,$B$164,Capacity_2!$B:$B,$H179)-SUMIFS(Capacity_2!$C:$C,Capacity_2!$A:$A,$B$164,Capacity_2!$B:$B,$H179)</f>
        <v>27.813148406438927</v>
      </c>
      <c r="AA179" s="1">
        <f>SUMIFS(Capacity_2!V:V,Capacity_2!$A:$A,$B$164,Capacity_2!$B:$B,$H179)-SUMIFS(Capacity_2!$C:$C,Capacity_2!$A:$A,$B$164,Capacity_2!$B:$B,$H179)</f>
        <v>32.432798992027188</v>
      </c>
      <c r="AB179" s="1">
        <f>SUMIFS(Capacity_2!W:W,Capacity_2!$A:$A,$B$164,Capacity_2!$B:$B,$H179)-SUMIFS(Capacity_2!$C:$C,Capacity_2!$A:$A,$B$164,Capacity_2!$B:$B,$H179)</f>
        <v>35.658641446152217</v>
      </c>
      <c r="AC179" s="1">
        <f>SUMIFS(Capacity_2!X:X,Capacity_2!$A:$A,$B$164,Capacity_2!$B:$B,$H179)-SUMIFS(Capacity_2!$C:$C,Capacity_2!$A:$A,$B$164,Capacity_2!$B:$B,$H179)</f>
        <v>38.605448363848723</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SUMIFS(Generation_2!C:C,Generation_2!$A:$A,$B$182,Generation_2!$B:$B,$H185)-SUMIFS(Generation_2!$C:$C,Generation_2!$A:$A,$B$182,Generation_2!$B:$B,$H185)</f>
        <v>0</v>
      </c>
      <c r="J185" s="1">
        <f>SUMIFS(Generation_2!D:D,Generation_2!$A:$A,$B$182,Generation_2!$B:$B,$H185)-SUMIFS(Generation_2!$C:$C,Generation_2!$A:$A,$B$182,Generation_2!$B:$B,$H185)</f>
        <v>-6183.336157894315</v>
      </c>
      <c r="K185" s="1">
        <f>SUMIFS(Generation_2!E:E,Generation_2!$A:$A,$B$182,Generation_2!$B:$B,$H185)-SUMIFS(Generation_2!$C:$C,Generation_2!$A:$A,$B$182,Generation_2!$B:$B,$H185)</f>
        <v>-5248.5378846152889</v>
      </c>
      <c r="L185" s="1">
        <f>SUMIFS(Generation_2!F:F,Generation_2!$A:$A,$B$182,Generation_2!$B:$B,$H185)-SUMIFS(Generation_2!$C:$C,Generation_2!$A:$A,$B$182,Generation_2!$B:$B,$H185)</f>
        <v>-9816.464392652153</v>
      </c>
      <c r="M185" s="1">
        <f>SUMIFS(Generation_2!G:G,Generation_2!$A:$A,$B$182,Generation_2!$B:$B,$H185)-SUMIFS(Generation_2!$C:$C,Generation_2!$A:$A,$B$182,Generation_2!$B:$B,$H185)</f>
        <v>-10628.453775413058</v>
      </c>
      <c r="N185" s="1">
        <f>SUMIFS(Generation_2!H:H,Generation_2!$A:$A,$B$182,Generation_2!$B:$B,$H185)-SUMIFS(Generation_2!$C:$C,Generation_2!$A:$A,$B$182,Generation_2!$B:$B,$H185)</f>
        <v>-11924.013117451512</v>
      </c>
      <c r="O185" s="1">
        <f>SUMIFS(Generation_2!I:I,Generation_2!$A:$A,$B$182,Generation_2!$B:$B,$H185)-SUMIFS(Generation_2!$C:$C,Generation_2!$A:$A,$B$182,Generation_2!$B:$B,$H185)</f>
        <v>-7708.7847445981897</v>
      </c>
      <c r="P185" s="1">
        <f>SUMIFS(Generation_2!J:J,Generation_2!$A:$A,$B$182,Generation_2!$B:$B,$H185)-SUMIFS(Generation_2!$C:$C,Generation_2!$A:$A,$B$182,Generation_2!$B:$B,$H185)</f>
        <v>-11476.440178304503</v>
      </c>
      <c r="Q185" s="1">
        <f>SUMIFS(Generation_2!K:K,Generation_2!$A:$A,$B$182,Generation_2!$B:$B,$H185)-SUMIFS(Generation_2!$C:$C,Generation_2!$A:$A,$B$182,Generation_2!$B:$B,$H185)</f>
        <v>-28366.845053562894</v>
      </c>
      <c r="R185" s="1">
        <f>SUMIFS(Generation_2!L:L,Generation_2!$A:$A,$B$182,Generation_2!$B:$B,$H185)-SUMIFS(Generation_2!$C:$C,Generation_2!$A:$A,$B$182,Generation_2!$B:$B,$H185)</f>
        <v>-24831.559231297928</v>
      </c>
      <c r="S185" s="1">
        <f>SUMIFS(Generation_2!M:M,Generation_2!$A:$A,$B$182,Generation_2!$B:$B,$H185)-SUMIFS(Generation_2!$C:$C,Generation_2!$A:$A,$B$182,Generation_2!$B:$B,$H185)</f>
        <v>-28501.257319717202</v>
      </c>
      <c r="T185" s="1">
        <f>SUMIFS(Generation_2!N:N,Generation_2!$A:$A,$B$182,Generation_2!$B:$B,$H185)-SUMIFS(Generation_2!$C:$C,Generation_2!$A:$A,$B$182,Generation_2!$B:$B,$H185)</f>
        <v>-22524.649327209656</v>
      </c>
      <c r="U185" s="1">
        <f>SUMIFS(Generation_2!O:O,Generation_2!$A:$A,$B$182,Generation_2!$B:$B,$H185)-SUMIFS(Generation_2!$C:$C,Generation_2!$A:$A,$B$182,Generation_2!$B:$B,$H185)</f>
        <v>-20515.03450033351</v>
      </c>
      <c r="V185" s="1">
        <f>SUMIFS(Generation_2!P:P,Generation_2!$A:$A,$B$182,Generation_2!$B:$B,$H185)-SUMIFS(Generation_2!$C:$C,Generation_2!$A:$A,$B$182,Generation_2!$B:$B,$H185)</f>
        <v>-22774.016240276193</v>
      </c>
      <c r="W185" s="1">
        <f>SUMIFS(Generation_2!Q:Q,Generation_2!$A:$A,$B$182,Generation_2!$B:$B,$H185)-SUMIFS(Generation_2!$C:$C,Generation_2!$A:$A,$B$182,Generation_2!$B:$B,$H185)</f>
        <v>-21633.273847439326</v>
      </c>
      <c r="X185" s="1">
        <f>SUMIFS(Generation_2!R:R,Generation_2!$A:$A,$B$182,Generation_2!$B:$B,$H185)-SUMIFS(Generation_2!$C:$C,Generation_2!$A:$A,$B$182,Generation_2!$B:$B,$H185)</f>
        <v>-22544.732155611855</v>
      </c>
      <c r="Y185" s="1">
        <f>SUMIFS(Generation_2!S:S,Generation_2!$A:$A,$B$182,Generation_2!$B:$B,$H185)-SUMIFS(Generation_2!$C:$C,Generation_2!$A:$A,$B$182,Generation_2!$B:$B,$H185)</f>
        <v>-20921.784428321829</v>
      </c>
      <c r="Z185" s="1">
        <f>SUMIFS(Generation_2!T:T,Generation_2!$A:$A,$B$182,Generation_2!$B:$B,$H185)-SUMIFS(Generation_2!$C:$C,Generation_2!$A:$A,$B$182,Generation_2!$B:$B,$H185)</f>
        <v>-21893.935220550164</v>
      </c>
      <c r="AA185" s="1">
        <f>SUMIFS(Generation_2!U:U,Generation_2!$A:$A,$B$182,Generation_2!$B:$B,$H185)-SUMIFS(Generation_2!$C:$C,Generation_2!$A:$A,$B$182,Generation_2!$B:$B,$H185)</f>
        <v>-20553.507884035789</v>
      </c>
      <c r="AB185" s="1">
        <f>SUMIFS(Generation_2!V:V,Generation_2!$A:$A,$B$182,Generation_2!$B:$B,$H185)-SUMIFS(Generation_2!$C:$C,Generation_2!$A:$A,$B$182,Generation_2!$B:$B,$H185)</f>
        <v>-21415.683984861666</v>
      </c>
      <c r="AC185" s="1">
        <f>SUMIFS(Generation_2!W:W,Generation_2!$A:$A,$B$182,Generation_2!$B:$B,$H185)-SUMIFS(Generation_2!$C:$C,Generation_2!$A:$A,$B$182,Generation_2!$B:$B,$H185)</f>
        <v>-23952.756777626433</v>
      </c>
    </row>
    <row r="186" spans="1:30">
      <c r="H186" s="69" t="s">
        <v>114</v>
      </c>
      <c r="I186" s="1">
        <f>SUMIFS(Generation_2!C:C,Generation_2!$A:$A,$B$182,Generation_2!$B:$B,$H186)-SUMIFS(Generation_2!$C:$C,Generation_2!$A:$A,$B$182,Generation_2!$B:$B,$H186)</f>
        <v>0</v>
      </c>
      <c r="J186" s="1">
        <f>SUMIFS(Generation_2!D:D,Generation_2!$A:$A,$B$182,Generation_2!$B:$B,$H186)-SUMIFS(Generation_2!$C:$C,Generation_2!$A:$A,$B$182,Generation_2!$B:$B,$H186)</f>
        <v>4292.6476448425019</v>
      </c>
      <c r="K186" s="1">
        <f>SUMIFS(Generation_2!E:E,Generation_2!$A:$A,$B$182,Generation_2!$B:$B,$H186)-SUMIFS(Generation_2!$C:$C,Generation_2!$A:$A,$B$182,Generation_2!$B:$B,$H186)</f>
        <v>4052.4413367986235</v>
      </c>
      <c r="L186" s="1">
        <f>SUMIFS(Generation_2!F:F,Generation_2!$A:$A,$B$182,Generation_2!$B:$B,$H186)-SUMIFS(Generation_2!$C:$C,Generation_2!$A:$A,$B$182,Generation_2!$B:$B,$H186)</f>
        <v>3884.3050183568048</v>
      </c>
      <c r="M186" s="1">
        <f>SUMIFS(Generation_2!G:G,Generation_2!$A:$A,$B$182,Generation_2!$B:$B,$H186)-SUMIFS(Generation_2!$C:$C,Generation_2!$A:$A,$B$182,Generation_2!$B:$B,$H186)</f>
        <v>2611.6399178530883</v>
      </c>
      <c r="N186" s="1">
        <f>SUMIFS(Generation_2!H:H,Generation_2!$A:$A,$B$182,Generation_2!$B:$B,$H186)-SUMIFS(Generation_2!$C:$C,Generation_2!$A:$A,$B$182,Generation_2!$B:$B,$H186)</f>
        <v>1229.297753756091</v>
      </c>
      <c r="O186" s="1">
        <f>SUMIFS(Generation_2!I:I,Generation_2!$A:$A,$B$182,Generation_2!$B:$B,$H186)-SUMIFS(Generation_2!$C:$C,Generation_2!$A:$A,$B$182,Generation_2!$B:$B,$H186)</f>
        <v>4107.654077878753</v>
      </c>
      <c r="P186" s="1">
        <f>SUMIFS(Generation_2!J:J,Generation_2!$A:$A,$B$182,Generation_2!$B:$B,$H186)-SUMIFS(Generation_2!$C:$C,Generation_2!$A:$A,$B$182,Generation_2!$B:$B,$H186)</f>
        <v>-368.87060388134341</v>
      </c>
      <c r="Q186" s="1">
        <f>SUMIFS(Generation_2!K:K,Generation_2!$A:$A,$B$182,Generation_2!$B:$B,$H186)-SUMIFS(Generation_2!$C:$C,Generation_2!$A:$A,$B$182,Generation_2!$B:$B,$H186)</f>
        <v>-1232.6101467733606</v>
      </c>
      <c r="R186" s="1">
        <f>SUMIFS(Generation_2!L:L,Generation_2!$A:$A,$B$182,Generation_2!$B:$B,$H186)-SUMIFS(Generation_2!$C:$C,Generation_2!$A:$A,$B$182,Generation_2!$B:$B,$H186)</f>
        <v>-1330.5339081813327</v>
      </c>
      <c r="S186" s="1">
        <f>SUMIFS(Generation_2!M:M,Generation_2!$A:$A,$B$182,Generation_2!$B:$B,$H186)-SUMIFS(Generation_2!$C:$C,Generation_2!$A:$A,$B$182,Generation_2!$B:$B,$H186)</f>
        <v>-4516.9484038159935</v>
      </c>
      <c r="T186" s="1">
        <f>SUMIFS(Generation_2!N:N,Generation_2!$A:$A,$B$182,Generation_2!$B:$B,$H186)-SUMIFS(Generation_2!$C:$C,Generation_2!$A:$A,$B$182,Generation_2!$B:$B,$H186)</f>
        <v>-5267.5802255519266</v>
      </c>
      <c r="U186" s="1">
        <f>SUMIFS(Generation_2!O:O,Generation_2!$A:$A,$B$182,Generation_2!$B:$B,$H186)-SUMIFS(Generation_2!$C:$C,Generation_2!$A:$A,$B$182,Generation_2!$B:$B,$H186)</f>
        <v>-5136.4598180346075</v>
      </c>
      <c r="V186" s="1">
        <f>SUMIFS(Generation_2!P:P,Generation_2!$A:$A,$B$182,Generation_2!$B:$B,$H186)-SUMIFS(Generation_2!$C:$C,Generation_2!$A:$A,$B$182,Generation_2!$B:$B,$H186)</f>
        <v>-5862.0434492126406</v>
      </c>
      <c r="W186" s="1">
        <f>SUMIFS(Generation_2!Q:Q,Generation_2!$A:$A,$B$182,Generation_2!$B:$B,$H186)-SUMIFS(Generation_2!$C:$C,Generation_2!$A:$A,$B$182,Generation_2!$B:$B,$H186)</f>
        <v>-5554.6865985753357</v>
      </c>
      <c r="X186" s="1">
        <f>SUMIFS(Generation_2!R:R,Generation_2!$A:$A,$B$182,Generation_2!$B:$B,$H186)-SUMIFS(Generation_2!$C:$C,Generation_2!$A:$A,$B$182,Generation_2!$B:$B,$H186)</f>
        <v>-5852.0845187146188</v>
      </c>
      <c r="Y186" s="1">
        <f>SUMIFS(Generation_2!S:S,Generation_2!$A:$A,$B$182,Generation_2!$B:$B,$H186)-SUMIFS(Generation_2!$C:$C,Generation_2!$A:$A,$B$182,Generation_2!$B:$B,$H186)</f>
        <v>-5379.4452474347272</v>
      </c>
      <c r="Z186" s="1">
        <f>SUMIFS(Generation_2!T:T,Generation_2!$A:$A,$B$182,Generation_2!$B:$B,$H186)-SUMIFS(Generation_2!$C:$C,Generation_2!$A:$A,$B$182,Generation_2!$B:$B,$H186)</f>
        <v>-4858.6171043110662</v>
      </c>
      <c r="AA186" s="1">
        <f>SUMIFS(Generation_2!U:U,Generation_2!$A:$A,$B$182,Generation_2!$B:$B,$H186)-SUMIFS(Generation_2!$C:$C,Generation_2!$A:$A,$B$182,Generation_2!$B:$B,$H186)</f>
        <v>-4621.7581424596283</v>
      </c>
      <c r="AB186" s="1">
        <f>SUMIFS(Generation_2!V:V,Generation_2!$A:$A,$B$182,Generation_2!$B:$B,$H186)-SUMIFS(Generation_2!$C:$C,Generation_2!$A:$A,$B$182,Generation_2!$B:$B,$H186)</f>
        <v>-4548.7941900005608</v>
      </c>
      <c r="AC186" s="1">
        <f>SUMIFS(Generation_2!W:W,Generation_2!$A:$A,$B$182,Generation_2!$B:$B,$H186)-SUMIFS(Generation_2!$C:$C,Generation_2!$A:$A,$B$182,Generation_2!$B:$B,$H186)</f>
        <v>-5343.6532570182535</v>
      </c>
    </row>
    <row r="187" spans="1:30">
      <c r="H187" s="69" t="s">
        <v>115</v>
      </c>
      <c r="I187" s="1">
        <f>SUMIFS(Generation_2!C:C,Generation_2!$A:$A,$B$182,Generation_2!$B:$B,$H187)-SUMIFS(Generation_2!$C:$C,Generation_2!$A:$A,$B$182,Generation_2!$B:$B,$H187)</f>
        <v>0</v>
      </c>
      <c r="J187" s="1">
        <f>SUMIFS(Generation_2!D:D,Generation_2!$A:$A,$B$182,Generation_2!$B:$B,$H187)-SUMIFS(Generation_2!$C:$C,Generation_2!$A:$A,$B$182,Generation_2!$B:$B,$H187)</f>
        <v>-15.545039316668408</v>
      </c>
      <c r="K187" s="1">
        <f>SUMIFS(Generation_2!E:E,Generation_2!$A:$A,$B$182,Generation_2!$B:$B,$H187)-SUMIFS(Generation_2!$C:$C,Generation_2!$A:$A,$B$182,Generation_2!$B:$B,$H187)</f>
        <v>-147.68239478981513</v>
      </c>
      <c r="L187" s="1">
        <f>SUMIFS(Generation_2!F:F,Generation_2!$A:$A,$B$182,Generation_2!$B:$B,$H187)-SUMIFS(Generation_2!$C:$C,Generation_2!$A:$A,$B$182,Generation_2!$B:$B,$H187)</f>
        <v>-1178.7865535389642</v>
      </c>
      <c r="M187" s="1">
        <f>SUMIFS(Generation_2!G:G,Generation_2!$A:$A,$B$182,Generation_2!$B:$B,$H187)-SUMIFS(Generation_2!$C:$C,Generation_2!$A:$A,$B$182,Generation_2!$B:$B,$H187)</f>
        <v>-1175.4740265864612</v>
      </c>
      <c r="N187" s="1">
        <f>SUMIFS(Generation_2!H:H,Generation_2!$A:$A,$B$182,Generation_2!$B:$B,$H187)-SUMIFS(Generation_2!$C:$C,Generation_2!$A:$A,$B$182,Generation_2!$B:$B,$H187)</f>
        <v>-1181.5147474431574</v>
      </c>
      <c r="O187" s="1">
        <f>SUMIFS(Generation_2!I:I,Generation_2!$A:$A,$B$182,Generation_2!$B:$B,$H187)-SUMIFS(Generation_2!$C:$C,Generation_2!$A:$A,$B$182,Generation_2!$B:$B,$H187)</f>
        <v>-1176.314240138722</v>
      </c>
      <c r="P187" s="1">
        <f>SUMIFS(Generation_2!J:J,Generation_2!$A:$A,$B$182,Generation_2!$B:$B,$H187)-SUMIFS(Generation_2!$C:$C,Generation_2!$A:$A,$B$182,Generation_2!$B:$B,$H187)</f>
        <v>-1230.1792956639929</v>
      </c>
      <c r="Q187" s="1">
        <f>SUMIFS(Generation_2!K:K,Generation_2!$A:$A,$B$182,Generation_2!$B:$B,$H187)-SUMIFS(Generation_2!$C:$C,Generation_2!$A:$A,$B$182,Generation_2!$B:$B,$H187)</f>
        <v>-1228.8090037942586</v>
      </c>
      <c r="R187" s="1">
        <f>SUMIFS(Generation_2!L:L,Generation_2!$A:$A,$B$182,Generation_2!$B:$B,$H187)-SUMIFS(Generation_2!$C:$C,Generation_2!$A:$A,$B$182,Generation_2!$B:$B,$H187)</f>
        <v>-1230.114920488139</v>
      </c>
      <c r="S187" s="1">
        <f>SUMIFS(Generation_2!M:M,Generation_2!$A:$A,$B$182,Generation_2!$B:$B,$H187)-SUMIFS(Generation_2!$C:$C,Generation_2!$A:$A,$B$182,Generation_2!$B:$B,$H187)</f>
        <v>-1224.1172127797381</v>
      </c>
      <c r="T187" s="1">
        <f>SUMIFS(Generation_2!N:N,Generation_2!$A:$A,$B$182,Generation_2!$B:$B,$H187)-SUMIFS(Generation_2!$C:$C,Generation_2!$A:$A,$B$182,Generation_2!$B:$B,$H187)</f>
        <v>-1231.3078998602491</v>
      </c>
      <c r="U187" s="1">
        <f>SUMIFS(Generation_2!O:O,Generation_2!$A:$A,$B$182,Generation_2!$B:$B,$H187)-SUMIFS(Generation_2!$C:$C,Generation_2!$A:$A,$B$182,Generation_2!$B:$B,$H187)</f>
        <v>-1233.2346648248586</v>
      </c>
      <c r="V187" s="1">
        <f>SUMIFS(Generation_2!P:P,Generation_2!$A:$A,$B$182,Generation_2!$B:$B,$H187)-SUMIFS(Generation_2!$C:$C,Generation_2!$A:$A,$B$182,Generation_2!$B:$B,$H187)</f>
        <v>-1231.0033716314433</v>
      </c>
      <c r="W187" s="1">
        <f>SUMIFS(Generation_2!Q:Q,Generation_2!$A:$A,$B$182,Generation_2!$B:$B,$H187)-SUMIFS(Generation_2!$C:$C,Generation_2!$A:$A,$B$182,Generation_2!$B:$B,$H187)</f>
        <v>-1303.5614554124286</v>
      </c>
      <c r="X187" s="1">
        <f>SUMIFS(Generation_2!R:R,Generation_2!$A:$A,$B$182,Generation_2!$B:$B,$H187)-SUMIFS(Generation_2!$C:$C,Generation_2!$A:$A,$B$182,Generation_2!$B:$B,$H187)</f>
        <v>-1312.2059068793778</v>
      </c>
      <c r="Y187" s="1">
        <f>SUMIFS(Generation_2!S:S,Generation_2!$A:$A,$B$182,Generation_2!$B:$B,$H187)-SUMIFS(Generation_2!$C:$C,Generation_2!$A:$A,$B$182,Generation_2!$B:$B,$H187)</f>
        <v>1293.349499336271</v>
      </c>
      <c r="Z187" s="1">
        <f>SUMIFS(Generation_2!T:T,Generation_2!$A:$A,$B$182,Generation_2!$B:$B,$H187)-SUMIFS(Generation_2!$C:$C,Generation_2!$A:$A,$B$182,Generation_2!$B:$B,$H187)</f>
        <v>-1760.5721029593885</v>
      </c>
      <c r="AA187" s="1">
        <f>SUMIFS(Generation_2!U:U,Generation_2!$A:$A,$B$182,Generation_2!$B:$B,$H187)-SUMIFS(Generation_2!$C:$C,Generation_2!$A:$A,$B$182,Generation_2!$B:$B,$H187)</f>
        <v>-1793.9325947175978</v>
      </c>
      <c r="AB187" s="1">
        <f>SUMIFS(Generation_2!V:V,Generation_2!$A:$A,$B$182,Generation_2!$B:$B,$H187)-SUMIFS(Generation_2!$C:$C,Generation_2!$A:$A,$B$182,Generation_2!$B:$B,$H187)</f>
        <v>412.95519759181343</v>
      </c>
      <c r="AC187" s="1">
        <f>SUMIFS(Generation_2!W:W,Generation_2!$A:$A,$B$182,Generation_2!$B:$B,$H187)-SUMIFS(Generation_2!$C:$C,Generation_2!$A:$A,$B$182,Generation_2!$B:$B,$H187)</f>
        <v>-1797.5151947175943</v>
      </c>
    </row>
    <row r="188" spans="1:30">
      <c r="H188" s="69" t="s">
        <v>116</v>
      </c>
      <c r="I188" s="1">
        <f>SUMIFS(Generation_2!C:C,Generation_2!$A:$A,$B$182,Generation_2!$B:$B,$H188)-SUMIFS(Generation_2!$C:$C,Generation_2!$A:$A,$B$182,Generation_2!$B:$B,$H188)</f>
        <v>0</v>
      </c>
      <c r="J188" s="1">
        <f>SUMIFS(Generation_2!D:D,Generation_2!$A:$A,$B$182,Generation_2!$B:$B,$H188)-SUMIFS(Generation_2!$C:$C,Generation_2!$A:$A,$B$182,Generation_2!$B:$B,$H188)</f>
        <v>-6.4363967820521708</v>
      </c>
      <c r="K188" s="1">
        <f>SUMIFS(Generation_2!E:E,Generation_2!$A:$A,$B$182,Generation_2!$B:$B,$H188)-SUMIFS(Generation_2!$C:$C,Generation_2!$A:$A,$B$182,Generation_2!$B:$B,$H188)</f>
        <v>47.173661145434778</v>
      </c>
      <c r="L188" s="1">
        <f>SUMIFS(Generation_2!F:F,Generation_2!$A:$A,$B$182,Generation_2!$B:$B,$H188)-SUMIFS(Generation_2!$C:$C,Generation_2!$A:$A,$B$182,Generation_2!$B:$B,$H188)</f>
        <v>-50.671153134434235</v>
      </c>
      <c r="M188" s="1">
        <f>SUMIFS(Generation_2!G:G,Generation_2!$A:$A,$B$182,Generation_2!$B:$B,$H188)-SUMIFS(Generation_2!$C:$C,Generation_2!$A:$A,$B$182,Generation_2!$B:$B,$H188)</f>
        <v>-68.346444355676866</v>
      </c>
      <c r="N188" s="1">
        <f>SUMIFS(Generation_2!H:H,Generation_2!$A:$A,$B$182,Generation_2!$B:$B,$H188)-SUMIFS(Generation_2!$C:$C,Generation_2!$A:$A,$B$182,Generation_2!$B:$B,$H188)</f>
        <v>-77.490917690189491</v>
      </c>
      <c r="O188" s="1">
        <f>SUMIFS(Generation_2!I:I,Generation_2!$A:$A,$B$182,Generation_2!$B:$B,$H188)-SUMIFS(Generation_2!$C:$C,Generation_2!$A:$A,$B$182,Generation_2!$B:$B,$H188)</f>
        <v>-77.640453157154766</v>
      </c>
      <c r="P188" s="1">
        <f>SUMIFS(Generation_2!J:J,Generation_2!$A:$A,$B$182,Generation_2!$B:$B,$H188)-SUMIFS(Generation_2!$C:$C,Generation_2!$A:$A,$B$182,Generation_2!$B:$B,$H188)</f>
        <v>-58.285171035375882</v>
      </c>
      <c r="Q188" s="1">
        <f>SUMIFS(Generation_2!K:K,Generation_2!$A:$A,$B$182,Generation_2!$B:$B,$H188)-SUMIFS(Generation_2!$C:$C,Generation_2!$A:$A,$B$182,Generation_2!$B:$B,$H188)</f>
        <v>-72.397209018483792</v>
      </c>
      <c r="R188" s="1">
        <f>SUMIFS(Generation_2!L:L,Generation_2!$A:$A,$B$182,Generation_2!$B:$B,$H188)-SUMIFS(Generation_2!$C:$C,Generation_2!$A:$A,$B$182,Generation_2!$B:$B,$H188)</f>
        <v>-75.132371323709094</v>
      </c>
      <c r="S188" s="1">
        <f>SUMIFS(Generation_2!M:M,Generation_2!$A:$A,$B$182,Generation_2!$B:$B,$H188)-SUMIFS(Generation_2!$C:$C,Generation_2!$A:$A,$B$182,Generation_2!$B:$B,$H188)</f>
        <v>-73.371191144233336</v>
      </c>
      <c r="T188" s="1">
        <f>SUMIFS(Generation_2!N:N,Generation_2!$A:$A,$B$182,Generation_2!$B:$B,$H188)-SUMIFS(Generation_2!$C:$C,Generation_2!$A:$A,$B$182,Generation_2!$B:$B,$H188)</f>
        <v>-74.589638935959044</v>
      </c>
      <c r="U188" s="1">
        <f>SUMIFS(Generation_2!O:O,Generation_2!$A:$A,$B$182,Generation_2!$B:$B,$H188)-SUMIFS(Generation_2!$C:$C,Generation_2!$A:$A,$B$182,Generation_2!$B:$B,$H188)</f>
        <v>-73.552514748977202</v>
      </c>
      <c r="V188" s="1">
        <f>SUMIFS(Generation_2!P:P,Generation_2!$A:$A,$B$182,Generation_2!$B:$B,$H188)-SUMIFS(Generation_2!$C:$C,Generation_2!$A:$A,$B$182,Generation_2!$B:$B,$H188)</f>
        <v>-52.382353031606279</v>
      </c>
      <c r="W188" s="1">
        <f>SUMIFS(Generation_2!Q:Q,Generation_2!$A:$A,$B$182,Generation_2!$B:$B,$H188)-SUMIFS(Generation_2!$C:$C,Generation_2!$A:$A,$B$182,Generation_2!$B:$B,$H188)</f>
        <v>-26.769038411983132</v>
      </c>
      <c r="X188" s="1">
        <f>SUMIFS(Generation_2!R:R,Generation_2!$A:$A,$B$182,Generation_2!$B:$B,$H188)-SUMIFS(Generation_2!$C:$C,Generation_2!$A:$A,$B$182,Generation_2!$B:$B,$H188)</f>
        <v>-27.219296610485713</v>
      </c>
      <c r="Y188" s="1">
        <f>SUMIFS(Generation_2!S:S,Generation_2!$A:$A,$B$182,Generation_2!$B:$B,$H188)-SUMIFS(Generation_2!$C:$C,Generation_2!$A:$A,$B$182,Generation_2!$B:$B,$H188)</f>
        <v>588.65063684346956</v>
      </c>
      <c r="Z188" s="1">
        <f>SUMIFS(Generation_2!T:T,Generation_2!$A:$A,$B$182,Generation_2!$B:$B,$H188)-SUMIFS(Generation_2!$C:$C,Generation_2!$A:$A,$B$182,Generation_2!$B:$B,$H188)</f>
        <v>41.920892180428325</v>
      </c>
      <c r="AA188" s="1">
        <f>SUMIFS(Generation_2!U:U,Generation_2!$A:$A,$B$182,Generation_2!$B:$B,$H188)-SUMIFS(Generation_2!$C:$C,Generation_2!$A:$A,$B$182,Generation_2!$B:$B,$H188)</f>
        <v>16.785498343949229</v>
      </c>
      <c r="AB188" s="1">
        <f>SUMIFS(Generation_2!V:V,Generation_2!$A:$A,$B$182,Generation_2!$B:$B,$H188)-SUMIFS(Generation_2!$C:$C,Generation_2!$A:$A,$B$182,Generation_2!$B:$B,$H188)</f>
        <v>538.23071081767216</v>
      </c>
      <c r="AC188" s="1">
        <f>SUMIFS(Generation_2!W:W,Generation_2!$A:$A,$B$182,Generation_2!$B:$B,$H188)-SUMIFS(Generation_2!$C:$C,Generation_2!$A:$A,$B$182,Generation_2!$B:$B,$H188)</f>
        <v>1.5312723714954046</v>
      </c>
    </row>
    <row r="189" spans="1:30">
      <c r="H189" s="69" t="s">
        <v>117</v>
      </c>
      <c r="I189" s="1">
        <f>SUMIFS(Generation_2!C:C,Generation_2!$A:$A,$B$182,Generation_2!$B:$B,$H189)-SUMIFS(Generation_2!$C:$C,Generation_2!$A:$A,$B$182,Generation_2!$B:$B,$H189)</f>
        <v>0</v>
      </c>
      <c r="J189" s="1">
        <f>SUMIFS(Generation_2!D:D,Generation_2!$A:$A,$B$182,Generation_2!$B:$B,$H189)-SUMIFS(Generation_2!$C:$C,Generation_2!$A:$A,$B$182,Generation_2!$B:$B,$H189)</f>
        <v>-2564.2738600692464</v>
      </c>
      <c r="K189" s="1">
        <f>SUMIFS(Generation_2!E:E,Generation_2!$A:$A,$B$182,Generation_2!$B:$B,$H189)-SUMIFS(Generation_2!$C:$C,Generation_2!$A:$A,$B$182,Generation_2!$B:$B,$H189)</f>
        <v>-2758.9839923755389</v>
      </c>
      <c r="L189" s="1">
        <f>SUMIFS(Generation_2!F:F,Generation_2!$A:$A,$B$182,Generation_2!$B:$B,$H189)-SUMIFS(Generation_2!$C:$C,Generation_2!$A:$A,$B$182,Generation_2!$B:$B,$H189)</f>
        <v>222.06618151696603</v>
      </c>
      <c r="M189" s="1">
        <f>SUMIFS(Generation_2!G:G,Generation_2!$A:$A,$B$182,Generation_2!$B:$B,$H189)-SUMIFS(Generation_2!$C:$C,Generation_2!$A:$A,$B$182,Generation_2!$B:$B,$H189)</f>
        <v>-2015.4104489147194</v>
      </c>
      <c r="N189" s="1">
        <f>SUMIFS(Generation_2!H:H,Generation_2!$A:$A,$B$182,Generation_2!$B:$B,$H189)-SUMIFS(Generation_2!$C:$C,Generation_2!$A:$A,$B$182,Generation_2!$B:$B,$H189)</f>
        <v>-176.21649572054594</v>
      </c>
      <c r="O189" s="1">
        <f>SUMIFS(Generation_2!I:I,Generation_2!$A:$A,$B$182,Generation_2!$B:$B,$H189)-SUMIFS(Generation_2!$C:$C,Generation_2!$A:$A,$B$182,Generation_2!$B:$B,$H189)</f>
        <v>-6598.9643370775484</v>
      </c>
      <c r="P189" s="1">
        <f>SUMIFS(Generation_2!J:J,Generation_2!$A:$A,$B$182,Generation_2!$B:$B,$H189)-SUMIFS(Generation_2!$C:$C,Generation_2!$A:$A,$B$182,Generation_2!$B:$B,$H189)</f>
        <v>1436.9336838064519</v>
      </c>
      <c r="Q189" s="1">
        <f>SUMIFS(Generation_2!K:K,Generation_2!$A:$A,$B$182,Generation_2!$B:$B,$H189)-SUMIFS(Generation_2!$C:$C,Generation_2!$A:$A,$B$182,Generation_2!$B:$B,$H189)</f>
        <v>-141.88258237330047</v>
      </c>
      <c r="R189" s="1">
        <f>SUMIFS(Generation_2!L:L,Generation_2!$A:$A,$B$182,Generation_2!$B:$B,$H189)-SUMIFS(Generation_2!$C:$C,Generation_2!$A:$A,$B$182,Generation_2!$B:$B,$H189)</f>
        <v>-3671.8707022558738</v>
      </c>
      <c r="S189" s="1">
        <f>SUMIFS(Generation_2!M:M,Generation_2!$A:$A,$B$182,Generation_2!$B:$B,$H189)-SUMIFS(Generation_2!$C:$C,Generation_2!$A:$A,$B$182,Generation_2!$B:$B,$H189)</f>
        <v>-333.52535322742915</v>
      </c>
      <c r="T189" s="1">
        <f>SUMIFS(Generation_2!N:N,Generation_2!$A:$A,$B$182,Generation_2!$B:$B,$H189)-SUMIFS(Generation_2!$C:$C,Generation_2!$A:$A,$B$182,Generation_2!$B:$B,$H189)</f>
        <v>-2903.3097484868595</v>
      </c>
      <c r="U189" s="1">
        <f>SUMIFS(Generation_2!O:O,Generation_2!$A:$A,$B$182,Generation_2!$B:$B,$H189)-SUMIFS(Generation_2!$C:$C,Generation_2!$A:$A,$B$182,Generation_2!$B:$B,$H189)</f>
        <v>-3055.7156667776744</v>
      </c>
      <c r="V189" s="1">
        <f>SUMIFS(Generation_2!P:P,Generation_2!$A:$A,$B$182,Generation_2!$B:$B,$H189)-SUMIFS(Generation_2!$C:$C,Generation_2!$A:$A,$B$182,Generation_2!$B:$B,$H189)</f>
        <v>-149.37276125163953</v>
      </c>
      <c r="W189" s="1">
        <f>SUMIFS(Generation_2!Q:Q,Generation_2!$A:$A,$B$182,Generation_2!$B:$B,$H189)-SUMIFS(Generation_2!$C:$C,Generation_2!$A:$A,$B$182,Generation_2!$B:$B,$H189)</f>
        <v>-2295.5251292906614</v>
      </c>
      <c r="X189" s="1">
        <f>SUMIFS(Generation_2!R:R,Generation_2!$A:$A,$B$182,Generation_2!$B:$B,$H189)-SUMIFS(Generation_2!$C:$C,Generation_2!$A:$A,$B$182,Generation_2!$B:$B,$H189)</f>
        <v>-228.8720126686967</v>
      </c>
      <c r="Y189" s="1">
        <f>SUMIFS(Generation_2!S:S,Generation_2!$A:$A,$B$182,Generation_2!$B:$B,$H189)-SUMIFS(Generation_2!$C:$C,Generation_2!$A:$A,$B$182,Generation_2!$B:$B,$H189)</f>
        <v>-6027.2678833559785</v>
      </c>
      <c r="Z189" s="1">
        <f>SUMIFS(Generation_2!T:T,Generation_2!$A:$A,$B$182,Generation_2!$B:$B,$H189)-SUMIFS(Generation_2!$C:$C,Generation_2!$A:$A,$B$182,Generation_2!$B:$B,$H189)</f>
        <v>612.18950181922628</v>
      </c>
      <c r="AA189" s="1">
        <f>SUMIFS(Generation_2!U:U,Generation_2!$A:$A,$B$182,Generation_2!$B:$B,$H189)-SUMIFS(Generation_2!$C:$C,Generation_2!$A:$A,$B$182,Generation_2!$B:$B,$H189)</f>
        <v>-341.02802413564314</v>
      </c>
      <c r="AB189" s="1">
        <f>SUMIFS(Generation_2!V:V,Generation_2!$A:$A,$B$182,Generation_2!$B:$B,$H189)-SUMIFS(Generation_2!$C:$C,Generation_2!$A:$A,$B$182,Generation_2!$B:$B,$H189)</f>
        <v>-3257.9742755364532</v>
      </c>
      <c r="AC189" s="1">
        <f>SUMIFS(Generation_2!W:W,Generation_2!$A:$A,$B$182,Generation_2!$B:$B,$H189)-SUMIFS(Generation_2!$C:$C,Generation_2!$A:$A,$B$182,Generation_2!$B:$B,$H189)</f>
        <v>-510.30736083137162</v>
      </c>
    </row>
    <row r="190" spans="1:30">
      <c r="H190" s="69" t="s">
        <v>118</v>
      </c>
      <c r="I190" s="1">
        <f>SUMIFS(Generation_2!C:C,Generation_2!$A:$A,$B$182,Generation_2!$B:$B,$H190)-SUMIFS(Generation_2!$C:$C,Generation_2!$A:$A,$B$182,Generation_2!$B:$B,$H190)</f>
        <v>0</v>
      </c>
      <c r="J190" s="1">
        <f>SUMIFS(Generation_2!D:D,Generation_2!$A:$A,$B$182,Generation_2!$B:$B,$H190)-SUMIFS(Generation_2!$C:$C,Generation_2!$A:$A,$B$182,Generation_2!$B:$B,$H190)</f>
        <v>52.429755856352429</v>
      </c>
      <c r="K190" s="1">
        <f>SUMIFS(Generation_2!E:E,Generation_2!$A:$A,$B$182,Generation_2!$B:$B,$H190)-SUMIFS(Generation_2!$C:$C,Generation_2!$A:$A,$B$182,Generation_2!$B:$B,$H190)</f>
        <v>13.926099502778598</v>
      </c>
      <c r="L190" s="1">
        <f>SUMIFS(Generation_2!F:F,Generation_2!$A:$A,$B$182,Generation_2!$B:$B,$H190)-SUMIFS(Generation_2!$C:$C,Generation_2!$A:$A,$B$182,Generation_2!$B:$B,$H190)</f>
        <v>101.34833662743738</v>
      </c>
      <c r="M190" s="1">
        <f>SUMIFS(Generation_2!G:G,Generation_2!$A:$A,$B$182,Generation_2!$B:$B,$H190)-SUMIFS(Generation_2!$C:$C,Generation_2!$A:$A,$B$182,Generation_2!$B:$B,$H190)</f>
        <v>600.86538718941097</v>
      </c>
      <c r="N190" s="1">
        <f>SUMIFS(Generation_2!H:H,Generation_2!$A:$A,$B$182,Generation_2!$B:$B,$H190)-SUMIFS(Generation_2!$C:$C,Generation_2!$A:$A,$B$182,Generation_2!$B:$B,$H190)</f>
        <v>934.68593972242206</v>
      </c>
      <c r="O190" s="1">
        <f>SUMIFS(Generation_2!I:I,Generation_2!$A:$A,$B$182,Generation_2!$B:$B,$H190)-SUMIFS(Generation_2!$C:$C,Generation_2!$A:$A,$B$182,Generation_2!$B:$B,$H190)</f>
        <v>743.973805856681</v>
      </c>
      <c r="P190" s="1">
        <f>SUMIFS(Generation_2!J:J,Generation_2!$A:$A,$B$182,Generation_2!$B:$B,$H190)-SUMIFS(Generation_2!$C:$C,Generation_2!$A:$A,$B$182,Generation_2!$B:$B,$H190)</f>
        <v>514.86921987640494</v>
      </c>
      <c r="Q190" s="1">
        <f>SUMIFS(Generation_2!K:K,Generation_2!$A:$A,$B$182,Generation_2!$B:$B,$H190)-SUMIFS(Generation_2!$C:$C,Generation_2!$A:$A,$B$182,Generation_2!$B:$B,$H190)</f>
        <v>732.82047787584008</v>
      </c>
      <c r="R190" s="1">
        <f>SUMIFS(Generation_2!L:L,Generation_2!$A:$A,$B$182,Generation_2!$B:$B,$H190)-SUMIFS(Generation_2!$C:$C,Generation_2!$A:$A,$B$182,Generation_2!$B:$B,$H190)</f>
        <v>778.77700487803429</v>
      </c>
      <c r="S190" s="1">
        <f>SUMIFS(Generation_2!M:M,Generation_2!$A:$A,$B$182,Generation_2!$B:$B,$H190)-SUMIFS(Generation_2!$C:$C,Generation_2!$A:$A,$B$182,Generation_2!$B:$B,$H190)</f>
        <v>935.60539019213729</v>
      </c>
      <c r="T190" s="1">
        <f>SUMIFS(Generation_2!N:N,Generation_2!$A:$A,$B$182,Generation_2!$B:$B,$H190)-SUMIFS(Generation_2!$C:$C,Generation_2!$A:$A,$B$182,Generation_2!$B:$B,$H190)</f>
        <v>1300.0693893486834</v>
      </c>
      <c r="U190" s="1">
        <f>SUMIFS(Generation_2!O:O,Generation_2!$A:$A,$B$182,Generation_2!$B:$B,$H190)-SUMIFS(Generation_2!$C:$C,Generation_2!$A:$A,$B$182,Generation_2!$B:$B,$H190)</f>
        <v>1673.7869968437813</v>
      </c>
      <c r="V190" s="1">
        <f>SUMIFS(Generation_2!P:P,Generation_2!$A:$A,$B$182,Generation_2!$B:$B,$H190)-SUMIFS(Generation_2!$C:$C,Generation_2!$A:$A,$B$182,Generation_2!$B:$B,$H190)</f>
        <v>1158.8585976059628</v>
      </c>
      <c r="W190" s="1">
        <f>SUMIFS(Generation_2!Q:Q,Generation_2!$A:$A,$B$182,Generation_2!$B:$B,$H190)-SUMIFS(Generation_2!$C:$C,Generation_2!$A:$A,$B$182,Generation_2!$B:$B,$H190)</f>
        <v>3520.5683702056294</v>
      </c>
      <c r="X190" s="1">
        <f>SUMIFS(Generation_2!R:R,Generation_2!$A:$A,$B$182,Generation_2!$B:$B,$H190)-SUMIFS(Generation_2!$C:$C,Generation_2!$A:$A,$B$182,Generation_2!$B:$B,$H190)</f>
        <v>3196.1519600894944</v>
      </c>
      <c r="Y190" s="1">
        <f>SUMIFS(Generation_2!S:S,Generation_2!$A:$A,$B$182,Generation_2!$B:$B,$H190)-SUMIFS(Generation_2!$C:$C,Generation_2!$A:$A,$B$182,Generation_2!$B:$B,$H190)</f>
        <v>4777.6915401524311</v>
      </c>
      <c r="Z190" s="1">
        <f>SUMIFS(Generation_2!T:T,Generation_2!$A:$A,$B$182,Generation_2!$B:$B,$H190)-SUMIFS(Generation_2!$C:$C,Generation_2!$A:$A,$B$182,Generation_2!$B:$B,$H190)</f>
        <v>4224.9010287220735</v>
      </c>
      <c r="AA190" s="1">
        <f>SUMIFS(Generation_2!U:U,Generation_2!$A:$A,$B$182,Generation_2!$B:$B,$H190)-SUMIFS(Generation_2!$C:$C,Generation_2!$A:$A,$B$182,Generation_2!$B:$B,$H190)</f>
        <v>4714.4321582864641</v>
      </c>
      <c r="AB190" s="1">
        <f>SUMIFS(Generation_2!V:V,Generation_2!$A:$A,$B$182,Generation_2!$B:$B,$H190)-SUMIFS(Generation_2!$C:$C,Generation_2!$A:$A,$B$182,Generation_2!$B:$B,$H190)</f>
        <v>5355.3505587217987</v>
      </c>
      <c r="AC190" s="1">
        <f>SUMIFS(Generation_2!W:W,Generation_2!$A:$A,$B$182,Generation_2!$B:$B,$H190)-SUMIFS(Generation_2!$C:$C,Generation_2!$A:$A,$B$182,Generation_2!$B:$B,$H190)</f>
        <v>5974.7428346297329</v>
      </c>
    </row>
    <row r="191" spans="1:30">
      <c r="H191" s="69" t="s">
        <v>119</v>
      </c>
      <c r="I191" s="1">
        <f>SUMIFS(Generation_2!C:C,Generation_2!$A:$A,$B$182,Generation_2!$B:$B,$H191)-SUMIFS(Generation_2!$C:$C,Generation_2!$A:$A,$B$182,Generation_2!$B:$B,$H191)</f>
        <v>0</v>
      </c>
      <c r="J191" s="1">
        <f>SUMIFS(Generation_2!D:D,Generation_2!$A:$A,$B$182,Generation_2!$B:$B,$H191)-SUMIFS(Generation_2!$C:$C,Generation_2!$A:$A,$B$182,Generation_2!$B:$B,$H191)</f>
        <v>22.634122503163269</v>
      </c>
      <c r="K191" s="1">
        <f>SUMIFS(Generation_2!E:E,Generation_2!$A:$A,$B$182,Generation_2!$B:$B,$H191)-SUMIFS(Generation_2!$C:$C,Generation_2!$A:$A,$B$182,Generation_2!$B:$B,$H191)</f>
        <v>45.985511391672105</v>
      </c>
      <c r="L191" s="1">
        <f>SUMIFS(Generation_2!F:F,Generation_2!$A:$A,$B$182,Generation_2!$B:$B,$H191)-SUMIFS(Generation_2!$C:$C,Generation_2!$A:$A,$B$182,Generation_2!$B:$B,$H191)</f>
        <v>89.54989137582416</v>
      </c>
      <c r="M191" s="1">
        <f>SUMIFS(Generation_2!G:G,Generation_2!$A:$A,$B$182,Generation_2!$B:$B,$H191)-SUMIFS(Generation_2!$C:$C,Generation_2!$A:$A,$B$182,Generation_2!$B:$B,$H191)</f>
        <v>142.76778738940018</v>
      </c>
      <c r="N191" s="1">
        <f>SUMIFS(Generation_2!H:H,Generation_2!$A:$A,$B$182,Generation_2!$B:$B,$H191)-SUMIFS(Generation_2!$C:$C,Generation_2!$A:$A,$B$182,Generation_2!$B:$B,$H191)</f>
        <v>195.90121716588115</v>
      </c>
      <c r="O191" s="1">
        <f>SUMIFS(Generation_2!I:I,Generation_2!$A:$A,$B$182,Generation_2!$B:$B,$H191)-SUMIFS(Generation_2!$C:$C,Generation_2!$A:$A,$B$182,Generation_2!$B:$B,$H191)</f>
        <v>236.25132627858088</v>
      </c>
      <c r="P191" s="1">
        <f>SUMIFS(Generation_2!J:J,Generation_2!$A:$A,$B$182,Generation_2!$B:$B,$H191)-SUMIFS(Generation_2!$C:$C,Generation_2!$A:$A,$B$182,Generation_2!$B:$B,$H191)</f>
        <v>263.79223938729933</v>
      </c>
      <c r="Q191" s="1">
        <f>SUMIFS(Generation_2!K:K,Generation_2!$A:$A,$B$182,Generation_2!$B:$B,$H191)-SUMIFS(Generation_2!$C:$C,Generation_2!$A:$A,$B$182,Generation_2!$B:$B,$H191)</f>
        <v>310.91745844704826</v>
      </c>
      <c r="R191" s="1">
        <f>SUMIFS(Generation_2!L:L,Generation_2!$A:$A,$B$182,Generation_2!$B:$B,$H191)-SUMIFS(Generation_2!$C:$C,Generation_2!$A:$A,$B$182,Generation_2!$B:$B,$H191)</f>
        <v>355.95031698852756</v>
      </c>
      <c r="S191" s="1">
        <f>SUMIFS(Generation_2!M:M,Generation_2!$A:$A,$B$182,Generation_2!$B:$B,$H191)-SUMIFS(Generation_2!$C:$C,Generation_2!$A:$A,$B$182,Generation_2!$B:$B,$H191)</f>
        <v>403.24631214923625</v>
      </c>
      <c r="T191" s="1">
        <f>SUMIFS(Generation_2!N:N,Generation_2!$A:$A,$B$182,Generation_2!$B:$B,$H191)-SUMIFS(Generation_2!$C:$C,Generation_2!$A:$A,$B$182,Generation_2!$B:$B,$H191)</f>
        <v>446.69423534847294</v>
      </c>
      <c r="U191" s="1">
        <f>SUMIFS(Generation_2!O:O,Generation_2!$A:$A,$B$182,Generation_2!$B:$B,$H191)-SUMIFS(Generation_2!$C:$C,Generation_2!$A:$A,$B$182,Generation_2!$B:$B,$H191)</f>
        <v>475.48566452978378</v>
      </c>
      <c r="V191" s="1">
        <f>SUMIFS(Generation_2!P:P,Generation_2!$A:$A,$B$182,Generation_2!$B:$B,$H191)-SUMIFS(Generation_2!$C:$C,Generation_2!$A:$A,$B$182,Generation_2!$B:$B,$H191)</f>
        <v>499.1321880116086</v>
      </c>
      <c r="W191" s="1">
        <f>SUMIFS(Generation_2!Q:Q,Generation_2!$A:$A,$B$182,Generation_2!$B:$B,$H191)-SUMIFS(Generation_2!$C:$C,Generation_2!$A:$A,$B$182,Generation_2!$B:$B,$H191)</f>
        <v>507.75507360931329</v>
      </c>
      <c r="X191" s="1">
        <f>SUMIFS(Generation_2!R:R,Generation_2!$A:$A,$B$182,Generation_2!$B:$B,$H191)-SUMIFS(Generation_2!$C:$C,Generation_2!$A:$A,$B$182,Generation_2!$B:$B,$H191)</f>
        <v>526.07640828646061</v>
      </c>
      <c r="Y191" s="1">
        <f>SUMIFS(Generation_2!S:S,Generation_2!$A:$A,$B$182,Generation_2!$B:$B,$H191)-SUMIFS(Generation_2!$C:$C,Generation_2!$A:$A,$B$182,Generation_2!$B:$B,$H191)</f>
        <v>535.96165746192219</v>
      </c>
      <c r="Z191" s="1">
        <f>SUMIFS(Generation_2!T:T,Generation_2!$A:$A,$B$182,Generation_2!$B:$B,$H191)-SUMIFS(Generation_2!$C:$C,Generation_2!$A:$A,$B$182,Generation_2!$B:$B,$H191)</f>
        <v>550.966460294527</v>
      </c>
      <c r="AA191" s="1">
        <f>SUMIFS(Generation_2!U:U,Generation_2!$A:$A,$B$182,Generation_2!$B:$B,$H191)-SUMIFS(Generation_2!$C:$C,Generation_2!$A:$A,$B$182,Generation_2!$B:$B,$H191)</f>
        <v>572.48994069892899</v>
      </c>
      <c r="AB191" s="1">
        <f>SUMIFS(Generation_2!V:V,Generation_2!$A:$A,$B$182,Generation_2!$B:$B,$H191)-SUMIFS(Generation_2!$C:$C,Generation_2!$A:$A,$B$182,Generation_2!$B:$B,$H191)</f>
        <v>599.83899533301235</v>
      </c>
      <c r="AC191" s="1">
        <f>SUMIFS(Generation_2!W:W,Generation_2!$A:$A,$B$182,Generation_2!$B:$B,$H191)-SUMIFS(Generation_2!$C:$C,Generation_2!$A:$A,$B$182,Generation_2!$B:$B,$H191)</f>
        <v>615.68255138561028</v>
      </c>
    </row>
    <row r="192" spans="1:30">
      <c r="H192" s="69" t="s">
        <v>120</v>
      </c>
      <c r="I192" s="1">
        <f>SUMIFS(Generation_2!C:C,Generation_2!$A:$A,$B$182,Generation_2!$B:$B,$H192)-SUMIFS(Generation_2!$C:$C,Generation_2!$A:$A,$B$182,Generation_2!$B:$B,$H192)</f>
        <v>0</v>
      </c>
      <c r="J192" s="1">
        <f>SUMIFS(Generation_2!D:D,Generation_2!$A:$A,$B$182,Generation_2!$B:$B,$H192)-SUMIFS(Generation_2!$C:$C,Generation_2!$A:$A,$B$182,Generation_2!$B:$B,$H192)</f>
        <v>1263.1530868290247</v>
      </c>
      <c r="K192" s="1">
        <f>SUMIFS(Generation_2!E:E,Generation_2!$A:$A,$B$182,Generation_2!$B:$B,$H192)-SUMIFS(Generation_2!$C:$C,Generation_2!$A:$A,$B$182,Generation_2!$B:$B,$H192)</f>
        <v>1418.4476880758157</v>
      </c>
      <c r="L192" s="1">
        <f>SUMIFS(Generation_2!F:F,Generation_2!$A:$A,$B$182,Generation_2!$B:$B,$H192)-SUMIFS(Generation_2!$C:$C,Generation_2!$A:$A,$B$182,Generation_2!$B:$B,$H192)</f>
        <v>2562.767601871823</v>
      </c>
      <c r="M192" s="1">
        <f>SUMIFS(Generation_2!G:G,Generation_2!$A:$A,$B$182,Generation_2!$B:$B,$H192)-SUMIFS(Generation_2!$C:$C,Generation_2!$A:$A,$B$182,Generation_2!$B:$B,$H192)</f>
        <v>5310.1719783947992</v>
      </c>
      <c r="N192" s="1">
        <f>SUMIFS(Generation_2!H:H,Generation_2!$A:$A,$B$182,Generation_2!$B:$B,$H192)-SUMIFS(Generation_2!$C:$C,Generation_2!$A:$A,$B$182,Generation_2!$B:$B,$H192)</f>
        <v>5527.2596961359377</v>
      </c>
      <c r="O192" s="1">
        <f>SUMIFS(Generation_2!I:I,Generation_2!$A:$A,$B$182,Generation_2!$B:$B,$H192)-SUMIFS(Generation_2!$C:$C,Generation_2!$A:$A,$B$182,Generation_2!$B:$B,$H192)</f>
        <v>4634.0430208406906</v>
      </c>
      <c r="P192" s="1">
        <f>SUMIFS(Generation_2!J:J,Generation_2!$A:$A,$B$182,Generation_2!$B:$B,$H192)-SUMIFS(Generation_2!$C:$C,Generation_2!$A:$A,$B$182,Generation_2!$B:$B,$H192)</f>
        <v>5844.3361104595606</v>
      </c>
      <c r="Q192" s="1">
        <f>SUMIFS(Generation_2!K:K,Generation_2!$A:$A,$B$182,Generation_2!$B:$B,$H192)-SUMIFS(Generation_2!$C:$C,Generation_2!$A:$A,$B$182,Generation_2!$B:$B,$H192)</f>
        <v>6918.0818158060574</v>
      </c>
      <c r="R192" s="1">
        <f>SUMIFS(Generation_2!L:L,Generation_2!$A:$A,$B$182,Generation_2!$B:$B,$H192)-SUMIFS(Generation_2!$C:$C,Generation_2!$A:$A,$B$182,Generation_2!$B:$B,$H192)</f>
        <v>6613.1886874036354</v>
      </c>
      <c r="S192" s="1">
        <f>SUMIFS(Generation_2!M:M,Generation_2!$A:$A,$B$182,Generation_2!$B:$B,$H192)-SUMIFS(Generation_2!$C:$C,Generation_2!$A:$A,$B$182,Generation_2!$B:$B,$H192)</f>
        <v>9285.388017577643</v>
      </c>
      <c r="T192" s="1">
        <f>SUMIFS(Generation_2!N:N,Generation_2!$A:$A,$B$182,Generation_2!$B:$B,$H192)-SUMIFS(Generation_2!$C:$C,Generation_2!$A:$A,$B$182,Generation_2!$B:$B,$H192)</f>
        <v>5992.022524618078</v>
      </c>
      <c r="U192" s="1">
        <f>SUMIFS(Generation_2!O:O,Generation_2!$A:$A,$B$182,Generation_2!$B:$B,$H192)-SUMIFS(Generation_2!$C:$C,Generation_2!$A:$A,$B$182,Generation_2!$B:$B,$H192)</f>
        <v>5180.963520210149</v>
      </c>
      <c r="V192" s="1">
        <f>SUMIFS(Generation_2!P:P,Generation_2!$A:$A,$B$182,Generation_2!$B:$B,$H192)-SUMIFS(Generation_2!$C:$C,Generation_2!$A:$A,$B$182,Generation_2!$B:$B,$H192)</f>
        <v>5800.7456776654872</v>
      </c>
      <c r="W192" s="1">
        <f>SUMIFS(Generation_2!Q:Q,Generation_2!$A:$A,$B$182,Generation_2!$B:$B,$H192)-SUMIFS(Generation_2!$C:$C,Generation_2!$A:$A,$B$182,Generation_2!$B:$B,$H192)</f>
        <v>8096.0032605836313</v>
      </c>
      <c r="X192" s="1">
        <f>SUMIFS(Generation_2!R:R,Generation_2!$A:$A,$B$182,Generation_2!$B:$B,$H192)-SUMIFS(Generation_2!$C:$C,Generation_2!$A:$A,$B$182,Generation_2!$B:$B,$H192)</f>
        <v>6853.5461475670818</v>
      </c>
      <c r="Y192" s="1">
        <f>SUMIFS(Generation_2!S:S,Generation_2!$A:$A,$B$182,Generation_2!$B:$B,$H192)-SUMIFS(Generation_2!$C:$C,Generation_2!$A:$A,$B$182,Generation_2!$B:$B,$H192)</f>
        <v>5249.6182127904394</v>
      </c>
      <c r="Z192" s="1">
        <f>SUMIFS(Generation_2!T:T,Generation_2!$A:$A,$B$182,Generation_2!$B:$B,$H192)-SUMIFS(Generation_2!$C:$C,Generation_2!$A:$A,$B$182,Generation_2!$B:$B,$H192)</f>
        <v>4266.6719555059099</v>
      </c>
      <c r="AA192" s="1">
        <f>SUMIFS(Generation_2!U:U,Generation_2!$A:$A,$B$182,Generation_2!$B:$B,$H192)-SUMIFS(Generation_2!$C:$C,Generation_2!$A:$A,$B$182,Generation_2!$B:$B,$H192)</f>
        <v>3412.1501993149868</v>
      </c>
      <c r="AB192" s="1">
        <f>SUMIFS(Generation_2!V:V,Generation_2!$A:$A,$B$182,Generation_2!$B:$B,$H192)-SUMIFS(Generation_2!$C:$C,Generation_2!$A:$A,$B$182,Generation_2!$B:$B,$H192)</f>
        <v>3088.4979556477629</v>
      </c>
      <c r="AC192" s="1">
        <f>SUMIFS(Generation_2!W:W,Generation_2!$A:$A,$B$182,Generation_2!$B:$B,$H192)-SUMIFS(Generation_2!$C:$C,Generation_2!$A:$A,$B$182,Generation_2!$B:$B,$H192)</f>
        <v>5130.4836966948642</v>
      </c>
    </row>
    <row r="193" spans="8:29">
      <c r="H193" s="69" t="s">
        <v>121</v>
      </c>
      <c r="I193" s="1">
        <f>SUMIFS(Generation_2!C:C,Generation_2!$A:$A,$B$182,Generation_2!$B:$B,$H193)-SUMIFS(Generation_2!$C:$C,Generation_2!$A:$A,$B$182,Generation_2!$B:$B,$H193)</f>
        <v>0</v>
      </c>
      <c r="J193" s="1">
        <f>SUMIFS(Generation_2!D:D,Generation_2!$A:$A,$B$182,Generation_2!$B:$B,$H193)-SUMIFS(Generation_2!$C:$C,Generation_2!$A:$A,$B$182,Generation_2!$B:$B,$H193)</f>
        <v>2609.5231455561479</v>
      </c>
      <c r="K193" s="1">
        <f>SUMIFS(Generation_2!E:E,Generation_2!$A:$A,$B$182,Generation_2!$B:$B,$H193)-SUMIFS(Generation_2!$C:$C,Generation_2!$A:$A,$B$182,Generation_2!$B:$B,$H193)</f>
        <v>2195.9283718217175</v>
      </c>
      <c r="L193" s="1">
        <f>SUMIFS(Generation_2!F:F,Generation_2!$A:$A,$B$182,Generation_2!$B:$B,$H193)-SUMIFS(Generation_2!$C:$C,Generation_2!$A:$A,$B$182,Generation_2!$B:$B,$H193)</f>
        <v>2582.4495883661875</v>
      </c>
      <c r="M193" s="1">
        <f>SUMIFS(Generation_2!G:G,Generation_2!$A:$A,$B$182,Generation_2!$B:$B,$H193)-SUMIFS(Generation_2!$C:$C,Generation_2!$A:$A,$B$182,Generation_2!$B:$B,$H193)</f>
        <v>3270.1433715373405</v>
      </c>
      <c r="N193" s="1">
        <f>SUMIFS(Generation_2!H:H,Generation_2!$A:$A,$B$182,Generation_2!$B:$B,$H193)-SUMIFS(Generation_2!$C:$C,Generation_2!$A:$A,$B$182,Generation_2!$B:$B,$H193)</f>
        <v>3729.4445981050376</v>
      </c>
      <c r="O193" s="1">
        <f>SUMIFS(Generation_2!I:I,Generation_2!$A:$A,$B$182,Generation_2!$B:$B,$H193)-SUMIFS(Generation_2!$C:$C,Generation_2!$A:$A,$B$182,Generation_2!$B:$B,$H193)</f>
        <v>4015.6854391369234</v>
      </c>
      <c r="P193" s="1">
        <f>SUMIFS(Generation_2!J:J,Generation_2!$A:$A,$B$182,Generation_2!$B:$B,$H193)-SUMIFS(Generation_2!$C:$C,Generation_2!$A:$A,$B$182,Generation_2!$B:$B,$H193)</f>
        <v>2048.1443144990772</v>
      </c>
      <c r="Q193" s="1">
        <f>SUMIFS(Generation_2!K:K,Generation_2!$A:$A,$B$182,Generation_2!$B:$B,$H193)-SUMIFS(Generation_2!$C:$C,Generation_2!$A:$A,$B$182,Generation_2!$B:$B,$H193)</f>
        <v>3167.0651723046758</v>
      </c>
      <c r="R193" s="1">
        <f>SUMIFS(Generation_2!L:L,Generation_2!$A:$A,$B$182,Generation_2!$B:$B,$H193)-SUMIFS(Generation_2!$C:$C,Generation_2!$A:$A,$B$182,Generation_2!$B:$B,$H193)</f>
        <v>3402.4678333498487</v>
      </c>
      <c r="S193" s="1">
        <f>SUMIFS(Generation_2!M:M,Generation_2!$A:$A,$B$182,Generation_2!$B:$B,$H193)-SUMIFS(Generation_2!$C:$C,Generation_2!$A:$A,$B$182,Generation_2!$B:$B,$H193)</f>
        <v>3705.0578597452732</v>
      </c>
      <c r="T193" s="1">
        <f>SUMIFS(Generation_2!N:N,Generation_2!$A:$A,$B$182,Generation_2!$B:$B,$H193)-SUMIFS(Generation_2!$C:$C,Generation_2!$A:$A,$B$182,Generation_2!$B:$B,$H193)</f>
        <v>4443.3000368911344</v>
      </c>
      <c r="U193" s="1">
        <f>SUMIFS(Generation_2!O:O,Generation_2!$A:$A,$B$182,Generation_2!$B:$B,$H193)-SUMIFS(Generation_2!$C:$C,Generation_2!$A:$A,$B$182,Generation_2!$B:$B,$H193)</f>
        <v>3848.0233666586828</v>
      </c>
      <c r="V193" s="1">
        <f>SUMIFS(Generation_2!P:P,Generation_2!$A:$A,$B$182,Generation_2!$B:$B,$H193)-SUMIFS(Generation_2!$C:$C,Generation_2!$A:$A,$B$182,Generation_2!$B:$B,$H193)</f>
        <v>3611.8946717258768</v>
      </c>
      <c r="W193" s="1">
        <f>SUMIFS(Generation_2!Q:Q,Generation_2!$A:$A,$B$182,Generation_2!$B:$B,$H193)-SUMIFS(Generation_2!$C:$C,Generation_2!$A:$A,$B$182,Generation_2!$B:$B,$H193)</f>
        <v>4235.4335015054494</v>
      </c>
      <c r="X193" s="1">
        <f>SUMIFS(Generation_2!R:R,Generation_2!$A:$A,$B$182,Generation_2!$B:$B,$H193)-SUMIFS(Generation_2!$C:$C,Generation_2!$A:$A,$B$182,Generation_2!$B:$B,$H193)</f>
        <v>5226.8753225202308</v>
      </c>
      <c r="Y193" s="1">
        <f>SUMIFS(Generation_2!S:S,Generation_2!$A:$A,$B$182,Generation_2!$B:$B,$H193)-SUMIFS(Generation_2!$C:$C,Generation_2!$A:$A,$B$182,Generation_2!$B:$B,$H193)</f>
        <v>10534.005464890099</v>
      </c>
      <c r="Z193" s="1">
        <f>SUMIFS(Generation_2!T:T,Generation_2!$A:$A,$B$182,Generation_2!$B:$B,$H193)-SUMIFS(Generation_2!$C:$C,Generation_2!$A:$A,$B$182,Generation_2!$B:$B,$H193)</f>
        <v>7606.6629876427432</v>
      </c>
      <c r="AA193" s="1">
        <f>SUMIFS(Generation_2!U:U,Generation_2!$A:$A,$B$182,Generation_2!$B:$B,$H193)-SUMIFS(Generation_2!$C:$C,Generation_2!$A:$A,$B$182,Generation_2!$B:$B,$H193)</f>
        <v>9902.631107661924</v>
      </c>
      <c r="AB193" s="1">
        <f>SUMIFS(Generation_2!V:V,Generation_2!$A:$A,$B$182,Generation_2!$B:$B,$H193)-SUMIFS(Generation_2!$C:$C,Generation_2!$A:$A,$B$182,Generation_2!$B:$B,$H193)</f>
        <v>12783.95358052669</v>
      </c>
      <c r="AC193" s="1">
        <f>SUMIFS(Generation_2!W:W,Generation_2!$A:$A,$B$182,Generation_2!$B:$B,$H193)-SUMIFS(Generation_2!$C:$C,Generation_2!$A:$A,$B$182,Generation_2!$B:$B,$H193)</f>
        <v>13396.193305651515</v>
      </c>
    </row>
    <row r="194" spans="8:29">
      <c r="H194" s="69" t="s">
        <v>122</v>
      </c>
      <c r="I194" s="1">
        <f>SUMIFS(Generation_2!C:C,Generation_2!$A:$A,$B$182,Generation_2!$B:$B,$H194)-SUMIFS(Generation_2!$C:$C,Generation_2!$A:$A,$B$182,Generation_2!$B:$B,$H194)</f>
        <v>0</v>
      </c>
      <c r="J194" s="1">
        <f>SUMIFS(Generation_2!D:D,Generation_2!$A:$A,$B$182,Generation_2!$B:$B,$H194)-SUMIFS(Generation_2!$C:$C,Generation_2!$A:$A,$B$182,Generation_2!$B:$B,$H194)</f>
        <v>175.4427446248028</v>
      </c>
      <c r="K194" s="1">
        <f>SUMIFS(Generation_2!E:E,Generation_2!$A:$A,$B$182,Generation_2!$B:$B,$H194)-SUMIFS(Generation_2!$C:$C,Generation_2!$A:$A,$B$182,Generation_2!$B:$B,$H194)</f>
        <v>409.43262987060007</v>
      </c>
      <c r="L194" s="1">
        <f>SUMIFS(Generation_2!F:F,Generation_2!$A:$A,$B$182,Generation_2!$B:$B,$H194)-SUMIFS(Generation_2!$C:$C,Generation_2!$A:$A,$B$182,Generation_2!$B:$B,$H194)</f>
        <v>769.23726566420009</v>
      </c>
      <c r="M194" s="1">
        <f>SUMIFS(Generation_2!G:G,Generation_2!$A:$A,$B$182,Generation_2!$B:$B,$H194)-SUMIFS(Generation_2!$C:$C,Generation_2!$A:$A,$B$182,Generation_2!$B:$B,$H194)</f>
        <v>1174.0293487369017</v>
      </c>
      <c r="N194" s="1">
        <f>SUMIFS(Generation_2!H:H,Generation_2!$A:$A,$B$182,Generation_2!$B:$B,$H194)-SUMIFS(Generation_2!$C:$C,Generation_2!$A:$A,$B$182,Generation_2!$B:$B,$H194)</f>
        <v>1589.9911247418022</v>
      </c>
      <c r="O194" s="1">
        <f>SUMIFS(Generation_2!I:I,Generation_2!$A:$A,$B$182,Generation_2!$B:$B,$H194)-SUMIFS(Generation_2!$C:$C,Generation_2!$A:$A,$B$182,Generation_2!$B:$B,$H194)</f>
        <v>2049.3157521768026</v>
      </c>
      <c r="P194" s="1">
        <f>SUMIFS(Generation_2!J:J,Generation_2!$A:$A,$B$182,Generation_2!$B:$B,$H194)-SUMIFS(Generation_2!$C:$C,Generation_2!$A:$A,$B$182,Generation_2!$B:$B,$H194)</f>
        <v>2466.0939254255009</v>
      </c>
      <c r="Q194" s="1">
        <f>SUMIFS(Generation_2!K:K,Generation_2!$A:$A,$B$182,Generation_2!$B:$B,$H194)-SUMIFS(Generation_2!$C:$C,Generation_2!$A:$A,$B$182,Generation_2!$B:$B,$H194)</f>
        <v>2878.1102554868994</v>
      </c>
      <c r="R194" s="1">
        <f>SUMIFS(Generation_2!L:L,Generation_2!$A:$A,$B$182,Generation_2!$B:$B,$H194)-SUMIFS(Generation_2!$C:$C,Generation_2!$A:$A,$B$182,Generation_2!$B:$B,$H194)</f>
        <v>3336.5263448641017</v>
      </c>
      <c r="S194" s="1">
        <f>SUMIFS(Generation_2!M:M,Generation_2!$A:$A,$B$182,Generation_2!$B:$B,$H194)-SUMIFS(Generation_2!$C:$C,Generation_2!$A:$A,$B$182,Generation_2!$B:$B,$H194)</f>
        <v>4030.5391378869026</v>
      </c>
      <c r="T194" s="1">
        <f>SUMIFS(Generation_2!N:N,Generation_2!$A:$A,$B$182,Generation_2!$B:$B,$H194)-SUMIFS(Generation_2!$C:$C,Generation_2!$A:$A,$B$182,Generation_2!$B:$B,$H194)</f>
        <v>4842.6681243792009</v>
      </c>
      <c r="U194" s="1">
        <f>SUMIFS(Generation_2!O:O,Generation_2!$A:$A,$B$182,Generation_2!$B:$B,$H194)-SUMIFS(Generation_2!$C:$C,Generation_2!$A:$A,$B$182,Generation_2!$B:$B,$H194)</f>
        <v>5669.9056355480025</v>
      </c>
      <c r="V194" s="1">
        <f>SUMIFS(Generation_2!P:P,Generation_2!$A:$A,$B$182,Generation_2!$B:$B,$H194)-SUMIFS(Generation_2!$C:$C,Generation_2!$A:$A,$B$182,Generation_2!$B:$B,$H194)</f>
        <v>6435.4020228088011</v>
      </c>
      <c r="W194" s="1">
        <f>SUMIFS(Generation_2!Q:Q,Generation_2!$A:$A,$B$182,Generation_2!$B:$B,$H194)-SUMIFS(Generation_2!$C:$C,Generation_2!$A:$A,$B$182,Generation_2!$B:$B,$H194)</f>
        <v>7237.7946775883029</v>
      </c>
      <c r="X194" s="1">
        <f>SUMIFS(Generation_2!R:R,Generation_2!$A:$A,$B$182,Generation_2!$B:$B,$H194)-SUMIFS(Generation_2!$C:$C,Generation_2!$A:$A,$B$182,Generation_2!$B:$B,$H194)</f>
        <v>7957.8448528116023</v>
      </c>
      <c r="Y194" s="1">
        <f>SUMIFS(Generation_2!S:S,Generation_2!$A:$A,$B$182,Generation_2!$B:$B,$H194)-SUMIFS(Generation_2!$C:$C,Generation_2!$A:$A,$B$182,Generation_2!$B:$B,$H194)</f>
        <v>8585.9508067718016</v>
      </c>
      <c r="Z194" s="1">
        <f>SUMIFS(Generation_2!T:T,Generation_2!$A:$A,$B$182,Generation_2!$B:$B,$H194)-SUMIFS(Generation_2!$C:$C,Generation_2!$A:$A,$B$182,Generation_2!$B:$B,$H194)</f>
        <v>9253.4238795983038</v>
      </c>
      <c r="AA194" s="1">
        <f>SUMIFS(Generation_2!U:U,Generation_2!$A:$A,$B$182,Generation_2!$B:$B,$H194)-SUMIFS(Generation_2!$C:$C,Generation_2!$A:$A,$B$182,Generation_2!$B:$B,$H194)</f>
        <v>9958.9389394657046</v>
      </c>
      <c r="AB194" s="1">
        <f>SUMIFS(Generation_2!V:V,Generation_2!$A:$A,$B$182,Generation_2!$B:$B,$H194)-SUMIFS(Generation_2!$C:$C,Generation_2!$A:$A,$B$182,Generation_2!$B:$B,$H194)</f>
        <v>10751.3743788131</v>
      </c>
      <c r="AC194" s="1">
        <f>SUMIFS(Generation_2!W:W,Generation_2!$A:$A,$B$182,Generation_2!$B:$B,$H194)-SUMIFS(Generation_2!$C:$C,Generation_2!$A:$A,$B$182,Generation_2!$B:$B,$H194)</f>
        <v>11667.898072373802</v>
      </c>
    </row>
    <row r="196" spans="8:29">
      <c r="H196" s="69" t="s">
        <v>124</v>
      </c>
      <c r="I196" s="1">
        <f>SUMIFS(Generation_2!C:C,Generation_2!$A:$A,$B$182,Generation_2!$B:$B,$H196)-SUMIFS(Generation_2!$C:$C,Generation_2!$A:$A,$B$182,Generation_2!$B:$B,$H196)</f>
        <v>0</v>
      </c>
      <c r="J196" s="1">
        <f>SUMIFS(Generation_2!D:D,Generation_2!$A:$A,$B$182,Generation_2!$B:$B,$H196)-SUMIFS(Generation_2!$C:$C,Generation_2!$A:$A,$B$182,Generation_2!$B:$B,$H196)</f>
        <v>0</v>
      </c>
      <c r="K196" s="1">
        <f>SUMIFS(Generation_2!E:E,Generation_2!$A:$A,$B$182,Generation_2!$B:$B,$H196)-SUMIFS(Generation_2!$C:$C,Generation_2!$A:$A,$B$182,Generation_2!$B:$B,$H196)</f>
        <v>0</v>
      </c>
      <c r="L196" s="1">
        <f>SUMIFS(Generation_2!F:F,Generation_2!$A:$A,$B$182,Generation_2!$B:$B,$H196)-SUMIFS(Generation_2!$C:$C,Generation_2!$A:$A,$B$182,Generation_2!$B:$B,$H196)</f>
        <v>9.7793083025189798E-2</v>
      </c>
      <c r="M196" s="1">
        <f>SUMIFS(Generation_2!G:G,Generation_2!$A:$A,$B$182,Generation_2!$B:$B,$H196)-SUMIFS(Generation_2!$C:$C,Generation_2!$A:$A,$B$182,Generation_2!$B:$B,$H196)</f>
        <v>0</v>
      </c>
      <c r="N196" s="1">
        <f>SUMIFS(Generation_2!H:H,Generation_2!$A:$A,$B$182,Generation_2!$B:$B,$H196)-SUMIFS(Generation_2!$C:$C,Generation_2!$A:$A,$B$182,Generation_2!$B:$B,$H196)</f>
        <v>0</v>
      </c>
      <c r="O196" s="1">
        <f>SUMIFS(Generation_2!I:I,Generation_2!$A:$A,$B$182,Generation_2!$B:$B,$H196)-SUMIFS(Generation_2!$C:$C,Generation_2!$A:$A,$B$182,Generation_2!$B:$B,$H196)</f>
        <v>0</v>
      </c>
      <c r="P196" s="1">
        <f>SUMIFS(Generation_2!J:J,Generation_2!$A:$A,$B$182,Generation_2!$B:$B,$H196)-SUMIFS(Generation_2!$C:$C,Generation_2!$A:$A,$B$182,Generation_2!$B:$B,$H196)</f>
        <v>9.3839265571800001E-2</v>
      </c>
      <c r="Q196" s="1">
        <f>SUMIFS(Generation_2!K:K,Generation_2!$A:$A,$B$182,Generation_2!$B:$B,$H196)-SUMIFS(Generation_2!$C:$C,Generation_2!$A:$A,$B$182,Generation_2!$B:$B,$H196)</f>
        <v>3.4085617449076663E-2</v>
      </c>
      <c r="R196" s="1">
        <f>SUMIFS(Generation_2!L:L,Generation_2!$A:$A,$B$182,Generation_2!$B:$B,$H196)-SUMIFS(Generation_2!$C:$C,Generation_2!$A:$A,$B$182,Generation_2!$B:$B,$H196)</f>
        <v>0</v>
      </c>
      <c r="S196" s="1">
        <f>SUMIFS(Generation_2!M:M,Generation_2!$A:$A,$B$182,Generation_2!$B:$B,$H196)-SUMIFS(Generation_2!$C:$C,Generation_2!$A:$A,$B$182,Generation_2!$B:$B,$H196)</f>
        <v>0</v>
      </c>
      <c r="T196" s="1">
        <f>SUMIFS(Generation_2!N:N,Generation_2!$A:$A,$B$182,Generation_2!$B:$B,$H196)-SUMIFS(Generation_2!$C:$C,Generation_2!$A:$A,$B$182,Generation_2!$B:$B,$H196)</f>
        <v>0.67386697883750002</v>
      </c>
      <c r="U196" s="1">
        <f>SUMIFS(Generation_2!O:O,Generation_2!$A:$A,$B$182,Generation_2!$B:$B,$H196)-SUMIFS(Generation_2!$C:$C,Generation_2!$A:$A,$B$182,Generation_2!$B:$B,$H196)</f>
        <v>0.28974573955409999</v>
      </c>
      <c r="V196" s="1">
        <f>SUMIFS(Generation_2!P:P,Generation_2!$A:$A,$B$182,Generation_2!$B:$B,$H196)-SUMIFS(Generation_2!$C:$C,Generation_2!$A:$A,$B$182,Generation_2!$B:$B,$H196)</f>
        <v>0.29405033177880002</v>
      </c>
      <c r="W196" s="1">
        <f>SUMIFS(Generation_2!Q:Q,Generation_2!$A:$A,$B$182,Generation_2!$B:$B,$H196)-SUMIFS(Generation_2!$C:$C,Generation_2!$A:$A,$B$182,Generation_2!$B:$B,$H196)</f>
        <v>1.2140584377833394</v>
      </c>
      <c r="X196" s="1">
        <f>SUMIFS(Generation_2!R:R,Generation_2!$A:$A,$B$182,Generation_2!$B:$B,$H196)-SUMIFS(Generation_2!$C:$C,Generation_2!$A:$A,$B$182,Generation_2!$B:$B,$H196)</f>
        <v>0.67411313500442993</v>
      </c>
      <c r="Y196" s="1">
        <f>SUMIFS(Generation_2!S:S,Generation_2!$A:$A,$B$182,Generation_2!$B:$B,$H196)-SUMIFS(Generation_2!$C:$C,Generation_2!$A:$A,$B$182,Generation_2!$B:$B,$H196)</f>
        <v>0.90616051836239997</v>
      </c>
      <c r="Z196" s="1">
        <f>SUMIFS(Generation_2!T:T,Generation_2!$A:$A,$B$182,Generation_2!$B:$B,$H196)-SUMIFS(Generation_2!$C:$C,Generation_2!$A:$A,$B$182,Generation_2!$B:$B,$H196)</f>
        <v>1.2225752427374614</v>
      </c>
      <c r="AA196" s="1">
        <f>SUMIFS(Generation_2!U:U,Generation_2!$A:$A,$B$182,Generation_2!$B:$B,$H196)-SUMIFS(Generation_2!$C:$C,Generation_2!$A:$A,$B$182,Generation_2!$B:$B,$H196)</f>
        <v>1.3777847296117431</v>
      </c>
      <c r="AB196" s="1">
        <f>SUMIFS(Generation_2!V:V,Generation_2!$A:$A,$B$182,Generation_2!$B:$B,$H196)-SUMIFS(Generation_2!$C:$C,Generation_2!$A:$A,$B$182,Generation_2!$B:$B,$H196)</f>
        <v>0</v>
      </c>
      <c r="AC196" s="1">
        <f>SUMIFS(Generation_2!W:W,Generation_2!$A:$A,$B$182,Generation_2!$B:$B,$H196)-SUMIFS(Generation_2!$C:$C,Generation_2!$A:$A,$B$182,Generation_2!$B:$B,$H196)</f>
        <v>1.1470182172287071</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2" customWidth="1"/>
    <col min="9" max="9" width="20.58203125" style="2" customWidth="1"/>
    <col min="10" max="10" width="11.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3" thickBot="1">
      <c r="A2" s="40" t="str">
        <f>"Comparison - "&amp;CaseName_1&amp;" vs. "&amp;CaseName_2</f>
        <v>Comparison - Slow Change (Counterfactual) vs. Slow Change (DP5)</v>
      </c>
      <c r="B2" s="40"/>
      <c r="C2" s="40"/>
      <c r="D2" s="40"/>
      <c r="E2" s="40"/>
      <c r="F2" s="40"/>
      <c r="G2" s="40"/>
      <c r="H2" s="8"/>
      <c r="I2" s="8"/>
    </row>
    <row r="3" spans="1:30" ht="17" thickTop="1">
      <c r="A3" s="41" t="s">
        <v>75</v>
      </c>
      <c r="B3" s="41"/>
      <c r="C3" s="41"/>
      <c r="I3" s="18"/>
    </row>
    <row r="4" spans="1:30">
      <c r="A4" s="41" t="str">
        <f>"1. The discount rate used for calculation is "&amp;TEXT(WACC,"0.0%")</f>
        <v>1. The discount rate used for calculation is 7.9%</v>
      </c>
      <c r="B4" s="41"/>
      <c r="C4" s="41"/>
      <c r="I4" s="18"/>
    </row>
    <row r="5" spans="1:30">
      <c r="A5" s="41" t="s">
        <v>314</v>
      </c>
      <c r="B5" s="41"/>
      <c r="C5" s="41"/>
      <c r="I5" s="18"/>
    </row>
    <row r="6" spans="1:30" ht="17" thickBot="1">
      <c r="A6" s="41" t="s">
        <v>315</v>
      </c>
      <c r="G6" s="18"/>
    </row>
    <row r="7" spans="1:30" ht="17" thickBot="1">
      <c r="A7" s="93" t="s">
        <v>71</v>
      </c>
      <c r="B7" s="94" t="str">
        <f>CaseName_1</f>
        <v>Slow Change (Counterfactual)</v>
      </c>
      <c r="C7" s="95"/>
      <c r="D7" s="95"/>
      <c r="E7" s="95"/>
      <c r="F7" s="95"/>
      <c r="I7" s="28"/>
    </row>
    <row r="8" spans="1:30" ht="17" thickBot="1">
      <c r="A8" s="93" t="s">
        <v>72</v>
      </c>
      <c r="B8" s="94" t="str">
        <f>CaseName_2</f>
        <v>Slow Change (DP5)</v>
      </c>
      <c r="C8" s="95"/>
      <c r="D8" s="95"/>
      <c r="E8" s="95"/>
      <c r="F8" s="95"/>
      <c r="J8" s="29"/>
      <c r="K8" s="29"/>
      <c r="L8" s="29"/>
      <c r="M8" s="29"/>
      <c r="N8" s="29"/>
      <c r="O8" s="29"/>
      <c r="P8" s="29"/>
      <c r="Q8" s="29"/>
      <c r="R8" s="29"/>
      <c r="S8" s="29"/>
      <c r="T8" s="29"/>
      <c r="U8" s="29"/>
      <c r="V8" s="29"/>
      <c r="W8" s="29"/>
      <c r="X8" s="29"/>
      <c r="Y8" s="29"/>
      <c r="Z8" s="29"/>
      <c r="AA8" s="29"/>
      <c r="AB8" s="29"/>
      <c r="AC8" s="29"/>
      <c r="AD8" s="29"/>
    </row>
    <row r="9" spans="1:30" s="63" customFormat="1" ht="26.5"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 thickTop="1">
      <c r="A10" s="8" t="s">
        <v>76</v>
      </c>
      <c r="B10" s="20" t="s">
        <v>77</v>
      </c>
    </row>
    <row r="12" spans="1:30">
      <c r="E12" s="43"/>
      <c r="H12" s="9"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B13" s="43"/>
      <c r="E13" s="43"/>
      <c r="F13" s="42"/>
      <c r="H13" s="7" t="s">
        <v>101</v>
      </c>
      <c r="I13" s="30">
        <f t="shared" ref="I13:I20" si="0">NPV(WACC,J13:AD13)/(1+WACC)^2</f>
        <v>928.69309140996415</v>
      </c>
      <c r="J13" s="14">
        <f>SUMIFS(BuildCost_1!C:C,BuildCost_1!$A:$A,$B$10)/1000-SUMIFS(BuildCost_2!C:C,BuildCost_2!$A:$A,$B$10)/1000</f>
        <v>0</v>
      </c>
      <c r="K13" s="14">
        <f>SUMIFS(BuildCost_1!D:D,BuildCost_1!$A:$A,$B$10)/1000-SUMIFS(BuildCost_2!D:D,BuildCost_2!$A:$A,$B$10)/1000</f>
        <v>0</v>
      </c>
      <c r="L13" s="14">
        <f>SUMIFS(BuildCost_1!E:E,BuildCost_1!$A:$A,$B$10)/1000-SUMIFS(BuildCost_2!E:E,BuildCost_2!$A:$A,$B$10)/1000</f>
        <v>0</v>
      </c>
      <c r="M13" s="14">
        <f>SUMIFS(BuildCost_1!F:F,BuildCost_1!$A:$A,$B$10)/1000-SUMIFS(BuildCost_2!F:F,BuildCost_2!$A:$A,$B$10)/1000</f>
        <v>-0.55043949964107242</v>
      </c>
      <c r="N13" s="14">
        <f>SUMIFS(BuildCost_1!G:G,BuildCost_1!$A:$A,$B$10)/1000-SUMIFS(BuildCost_2!G:G,BuildCost_2!$A:$A,$B$10)/1000</f>
        <v>-0.83606984877127388</v>
      </c>
      <c r="O13" s="14">
        <f>SUMIFS(BuildCost_1!H:H,BuildCost_1!$A:$A,$B$10)/1000-SUMIFS(BuildCost_2!H:H,BuildCost_2!$A:$A,$B$10)/1000</f>
        <v>-0.73553860143988459</v>
      </c>
      <c r="P13" s="14">
        <f>SUMIFS(BuildCost_1!I:I,BuildCost_1!$A:$A,$B$10)/1000-SUMIFS(BuildCost_2!I:I,BuildCost_2!$A:$A,$B$10)/1000</f>
        <v>-0.79862766913549876</v>
      </c>
      <c r="Q13" s="14">
        <f>SUMIFS(BuildCost_1!J:J,BuildCost_1!$A:$A,$B$10)/1000-SUMIFS(BuildCost_2!J:J,BuildCost_2!$A:$A,$B$10)/1000</f>
        <v>-0.86134641136618484</v>
      </c>
      <c r="R13" s="14">
        <f>SUMIFS(BuildCost_1!K:K,BuildCost_1!$A:$A,$B$10)/1000-SUMIFS(BuildCost_2!K:K,BuildCost_2!$A:$A,$B$10)/1000</f>
        <v>-1.1464200884871616</v>
      </c>
      <c r="S13" s="14">
        <f>SUMIFS(BuildCost_1!L:L,BuildCost_1!$A:$A,$B$10)/1000-SUMIFS(BuildCost_2!L:L,BuildCost_2!$A:$A,$B$10)/1000</f>
        <v>15.433294974595583</v>
      </c>
      <c r="T13" s="14">
        <f>SUMIFS(BuildCost_1!M:M,BuildCost_1!$A:$A,$B$10)/1000-SUMIFS(BuildCost_2!M:M,BuildCost_2!$A:$A,$B$10)/1000</f>
        <v>45.720236432008392</v>
      </c>
      <c r="U13" s="14">
        <f>SUMIFS(BuildCost_1!N:N,BuildCost_1!$A:$A,$B$10)/1000-SUMIFS(BuildCost_2!N:N,BuildCost_2!$A:$A,$B$10)/1000</f>
        <v>292.36988944008749</v>
      </c>
      <c r="V13" s="14">
        <f>SUMIFS(BuildCost_1!O:O,BuildCost_1!$A:$A,$B$10)/1000-SUMIFS(BuildCost_2!O:O,BuildCost_2!$A:$A,$B$10)/1000</f>
        <v>324.80218287726268</v>
      </c>
      <c r="W13" s="14">
        <f>SUMIFS(BuildCost_1!P:P,BuildCost_1!$A:$A,$B$10)/1000-SUMIFS(BuildCost_2!P:P,BuildCost_2!$A:$A,$B$10)/1000</f>
        <v>391.05018270806897</v>
      </c>
      <c r="X13" s="14">
        <f>SUMIFS(BuildCost_1!Q:Q,BuildCost_1!$A:$A,$B$10)/1000-SUMIFS(BuildCost_2!Q:Q,BuildCost_2!$A:$A,$B$10)/1000</f>
        <v>463.49140590251397</v>
      </c>
      <c r="Y13" s="14">
        <f>SUMIFS(BuildCost_1!R:R,BuildCost_1!$A:$A,$B$10)/1000-SUMIFS(BuildCost_2!R:R,BuildCost_2!$A:$A,$B$10)/1000</f>
        <v>411.07172453739952</v>
      </c>
      <c r="Z13" s="14">
        <f>SUMIFS(BuildCost_1!S:S,BuildCost_1!$A:$A,$B$10)/1000-SUMIFS(BuildCost_2!S:S,BuildCost_2!$A:$A,$B$10)/1000</f>
        <v>263.66470144654727</v>
      </c>
      <c r="AA13" s="14">
        <f>SUMIFS(BuildCost_1!T:T,BuildCost_1!$A:$A,$B$10)/1000-SUMIFS(BuildCost_2!T:T,BuildCost_2!$A:$A,$B$10)/1000</f>
        <v>337.99527479334483</v>
      </c>
      <c r="AB13" s="14">
        <f>SUMIFS(BuildCost_1!U:U,BuildCost_1!$A:$A,$B$10)/1000-SUMIFS(BuildCost_2!U:U,BuildCost_2!$A:$A,$B$10)/1000</f>
        <v>486.45724500967981</v>
      </c>
      <c r="AC13" s="14">
        <f>SUMIFS(BuildCost_1!V:V,BuildCost_1!$A:$A,$B$10)/1000-SUMIFS(BuildCost_2!V:V,BuildCost_2!$A:$A,$B$10)/1000</f>
        <v>341.59221381785778</v>
      </c>
      <c r="AD13" s="14">
        <f>SUMIFS(BuildCost_1!W:W,BuildCost_1!$A:$A,$B$10)/1000-SUMIFS(BuildCost_2!W:W,BuildCost_2!$A:$A,$B$10)/1000</f>
        <v>327.28521734950573</v>
      </c>
    </row>
    <row r="14" spans="1:30">
      <c r="E14" s="43"/>
      <c r="F14" s="42"/>
      <c r="G14" s="10"/>
      <c r="H14" s="7" t="s">
        <v>102</v>
      </c>
      <c r="I14" s="30">
        <f t="shared" si="0"/>
        <v>935.07652338719356</v>
      </c>
      <c r="J14" s="14">
        <f>SUMIFS(FOMCost_1!C:C,FOMCost_1!$A:$A,$B$10)/1000-SUMIFS(FOMCost_2!C:C,FOMCost_2!$A:$A,$B$10)/1000</f>
        <v>6.7377397259979261</v>
      </c>
      <c r="K14" s="14">
        <f>SUMIFS(FOMCost_1!D:D,FOMCost_1!$A:$A,$B$10)/1000-SUMIFS(FOMCost_2!D:D,FOMCost_2!$A:$A,$B$10)/1000</f>
        <v>-1.3187673175707459E-11</v>
      </c>
      <c r="L14" s="14">
        <f>SUMIFS(FOMCost_1!E:E,FOMCost_1!$A:$A,$B$10)/1000-SUMIFS(FOMCost_2!E:E,FOMCost_2!$A:$A,$B$10)/1000</f>
        <v>-3.637978807091713E-11</v>
      </c>
      <c r="M14" s="14">
        <f>SUMIFS(FOMCost_1!F:F,FOMCost_1!$A:$A,$B$10)/1000-SUMIFS(FOMCost_2!F:F,FOMCost_2!$A:$A,$B$10)/1000</f>
        <v>-0.2121384600386591</v>
      </c>
      <c r="N14" s="14">
        <f>SUMIFS(FOMCost_1!G:G,FOMCost_1!$A:$A,$B$10)/1000-SUMIFS(FOMCost_2!G:G,FOMCost_2!$A:$A,$B$10)/1000</f>
        <v>-0.35256570386263775</v>
      </c>
      <c r="O14" s="14">
        <f>SUMIFS(FOMCost_1!H:H,FOMCost_1!$A:$A,$B$10)/1000-SUMIFS(FOMCost_2!H:H,FOMCost_2!$A:$A,$B$10)/1000</f>
        <v>-0.41862846375352092</v>
      </c>
      <c r="P14" s="14">
        <f>SUMIFS(FOMCost_1!I:I,FOMCost_1!$A:$A,$B$10)/1000-SUMIFS(FOMCost_2!I:I,FOMCost_2!$A:$A,$B$10)/1000</f>
        <v>-0.42966576104163323</v>
      </c>
      <c r="Q14" s="14">
        <f>SUMIFS(FOMCost_1!J:J,FOMCost_1!$A:$A,$B$10)/1000-SUMIFS(FOMCost_2!J:J,FOMCost_2!$A:$A,$B$10)/1000</f>
        <v>-0.4817036741683296</v>
      </c>
      <c r="R14" s="14">
        <f>SUMIFS(FOMCost_1!K:K,FOMCost_1!$A:$A,$B$10)/1000-SUMIFS(FOMCost_2!K:K,FOMCost_2!$A:$A,$B$10)/1000</f>
        <v>-0.48170367566353889</v>
      </c>
      <c r="S14" s="14">
        <f>SUMIFS(FOMCost_1!L:L,FOMCost_1!$A:$A,$B$10)/1000-SUMIFS(FOMCost_2!L:L,FOMCost_2!$A:$A,$B$10)/1000</f>
        <v>1.2652978703172266</v>
      </c>
      <c r="T14" s="14">
        <f>SUMIFS(FOMCost_1!M:M,FOMCost_1!$A:$A,$B$10)/1000-SUMIFS(FOMCost_2!M:M,FOMCost_2!$A:$A,$B$10)/1000</f>
        <v>-15.690704090526197</v>
      </c>
      <c r="U14" s="14">
        <f>SUMIFS(FOMCost_1!N:N,FOMCost_1!$A:$A,$B$10)/1000-SUMIFS(FOMCost_2!N:N,FOMCost_2!$A:$A,$B$10)/1000</f>
        <v>386.97460383156567</v>
      </c>
      <c r="V14" s="14">
        <f>SUMIFS(FOMCost_1!O:O,FOMCost_1!$A:$A,$B$10)/1000-SUMIFS(FOMCost_2!O:O,FOMCost_2!$A:$A,$B$10)/1000</f>
        <v>54.459344393595529</v>
      </c>
      <c r="W14" s="14">
        <f>SUMIFS(FOMCost_1!P:P,FOMCost_1!$A:$A,$B$10)/1000-SUMIFS(FOMCost_2!P:P,FOMCost_2!$A:$A,$B$10)/1000</f>
        <v>59.158784536220992</v>
      </c>
      <c r="X14" s="14">
        <f>SUMIFS(FOMCost_1!Q:Q,FOMCost_1!$A:$A,$B$10)/1000-SUMIFS(FOMCost_2!Q:Q,FOMCost_2!$A:$A,$B$10)/1000</f>
        <v>328.59174233435442</v>
      </c>
      <c r="Y14" s="14">
        <f>SUMIFS(FOMCost_1!R:R,FOMCost_1!$A:$A,$B$10)/1000-SUMIFS(FOMCost_2!R:R,FOMCost_2!$A:$A,$B$10)/1000</f>
        <v>107.55455943096149</v>
      </c>
      <c r="Z14" s="14">
        <f>SUMIFS(FOMCost_1!S:S,FOMCost_1!$A:$A,$B$10)/1000-SUMIFS(FOMCost_2!S:S,FOMCost_2!$A:$A,$B$10)/1000</f>
        <v>798.98849722491104</v>
      </c>
      <c r="AA14" s="14">
        <f>SUMIFS(FOMCost_1!T:T,FOMCost_1!$A:$A,$B$10)/1000-SUMIFS(FOMCost_2!T:T,FOMCost_2!$A:$A,$B$10)/1000</f>
        <v>1133.6032637729986</v>
      </c>
      <c r="AB14" s="14">
        <f>SUMIFS(FOMCost_1!U:U,FOMCost_1!$A:$A,$B$10)/1000-SUMIFS(FOMCost_2!U:U,FOMCost_2!$A:$A,$B$10)/1000</f>
        <v>526.61252504136019</v>
      </c>
      <c r="AC14" s="14">
        <f>SUMIFS(FOMCost_1!V:V,FOMCost_1!$A:$A,$B$10)/1000-SUMIFS(FOMCost_2!V:V,FOMCost_2!$A:$A,$B$10)/1000</f>
        <v>497.01662015386682</v>
      </c>
      <c r="AD14" s="14">
        <f>SUMIFS(FOMCost_1!W:W,FOMCost_1!$A:$A,$B$10)/1000-SUMIFS(FOMCost_2!W:W,FOMCost_2!$A:$A,$B$10)/1000</f>
        <v>81.148823682475722</v>
      </c>
    </row>
    <row r="15" spans="1:30">
      <c r="E15" s="43"/>
      <c r="F15" s="42"/>
      <c r="G15" s="42"/>
      <c r="H15" s="7" t="s">
        <v>103</v>
      </c>
      <c r="I15" s="30">
        <f t="shared" si="0"/>
        <v>1098.3682301939259</v>
      </c>
      <c r="J15" s="14">
        <f>SUMIFS(FuelCost_1!C:C,FuelCost_1!$A:$A,$B$10)/1000-SUMIFS(FuelCost_2!C:C,FuelCost_2!$A:$A,$B$10)/1000</f>
        <v>-8.6246311121558392</v>
      </c>
      <c r="K15" s="14">
        <f>SUMIFS(FuelCost_1!D:D,FuelCost_1!$A:$A,$B$10)/1000-SUMIFS(FuelCost_2!D:D,FuelCost_2!$A:$A,$B$10)/1000</f>
        <v>10.931783258572523</v>
      </c>
      <c r="L15" s="14">
        <f>SUMIFS(FuelCost_1!E:E,FuelCost_1!$A:$A,$B$10)/1000-SUMIFS(FuelCost_2!E:E,FuelCost_2!$A:$A,$B$10)/1000</f>
        <v>12.316777662867935</v>
      </c>
      <c r="M15" s="14">
        <f>SUMIFS(FuelCost_1!F:F,FuelCost_1!$A:$A,$B$10)/1000-SUMIFS(FuelCost_2!F:F,FuelCost_2!$A:$A,$B$10)/1000</f>
        <v>146.32643991279792</v>
      </c>
      <c r="N15" s="14">
        <f>SUMIFS(FuelCost_1!G:G,FuelCost_1!$A:$A,$B$10)/1000-SUMIFS(FuelCost_2!G:G,FuelCost_2!$A:$A,$B$10)/1000</f>
        <v>155.28254935447603</v>
      </c>
      <c r="O15" s="14">
        <f>SUMIFS(FuelCost_1!H:H,FuelCost_1!$A:$A,$B$10)/1000-SUMIFS(FuelCost_2!H:H,FuelCost_2!$A:$A,$B$10)/1000</f>
        <v>172.64806258373051</v>
      </c>
      <c r="P15" s="14">
        <f>SUMIFS(FuelCost_1!I:I,FuelCost_1!$A:$A,$B$10)/1000-SUMIFS(FuelCost_2!I:I,FuelCost_2!$A:$A,$B$10)/1000</f>
        <v>140.099754554622</v>
      </c>
      <c r="Q15" s="14">
        <f>SUMIFS(FuelCost_1!J:J,FuelCost_1!$A:$A,$B$10)/1000-SUMIFS(FuelCost_2!J:J,FuelCost_2!$A:$A,$B$10)/1000</f>
        <v>177.8517174229878</v>
      </c>
      <c r="R15" s="14">
        <f>SUMIFS(FuelCost_1!K:K,FuelCost_1!$A:$A,$B$10)/1000-SUMIFS(FuelCost_2!K:K,FuelCost_2!$A:$A,$B$10)/1000</f>
        <v>146.93695625864598</v>
      </c>
      <c r="S15" s="14">
        <f>SUMIFS(FuelCost_1!L:L,FuelCost_1!$A:$A,$B$10)/1000-SUMIFS(FuelCost_2!L:L,FuelCost_2!$A:$A,$B$10)/1000</f>
        <v>117.57352485511501</v>
      </c>
      <c r="T15" s="14">
        <f>SUMIFS(FuelCost_1!M:M,FuelCost_1!$A:$A,$B$10)/1000-SUMIFS(FuelCost_2!M:M,FuelCost_2!$A:$A,$B$10)/1000</f>
        <v>163.83934770428687</v>
      </c>
      <c r="U15" s="14">
        <f>SUMIFS(FuelCost_1!N:N,FuelCost_1!$A:$A,$B$10)/1000-SUMIFS(FuelCost_2!N:N,FuelCost_2!$A:$A,$B$10)/1000</f>
        <v>167.18127981477824</v>
      </c>
      <c r="V15" s="14">
        <f>SUMIFS(FuelCost_1!O:O,FuelCost_1!$A:$A,$B$10)/1000-SUMIFS(FuelCost_2!O:O,FuelCost_2!$A:$A,$B$10)/1000</f>
        <v>168.68785408205349</v>
      </c>
      <c r="W15" s="14">
        <f>SUMIFS(FuelCost_1!P:P,FuelCost_1!$A:$A,$B$10)/1000-SUMIFS(FuelCost_2!P:P,FuelCost_2!$A:$A,$B$10)/1000</f>
        <v>180.63343380867286</v>
      </c>
      <c r="X15" s="14">
        <f>SUMIFS(FuelCost_1!Q:Q,FuelCost_1!$A:$A,$B$10)/1000-SUMIFS(FuelCost_2!Q:Q,FuelCost_2!$A:$A,$B$10)/1000</f>
        <v>125.99263739884577</v>
      </c>
      <c r="Y15" s="14">
        <f>SUMIFS(FuelCost_1!R:R,FuelCost_1!$A:$A,$B$10)/1000-SUMIFS(FuelCost_2!R:R,FuelCost_2!$A:$A,$B$10)/1000</f>
        <v>146.1721720775065</v>
      </c>
      <c r="Z15" s="14">
        <f>SUMIFS(FuelCost_1!S:S,FuelCost_1!$A:$A,$B$10)/1000-SUMIFS(FuelCost_2!S:S,FuelCost_2!$A:$A,$B$10)/1000</f>
        <v>291.71044023063587</v>
      </c>
      <c r="AA15" s="14">
        <f>SUMIFS(FuelCost_1!T:T,FuelCost_1!$A:$A,$B$10)/1000-SUMIFS(FuelCost_2!T:T,FuelCost_2!$A:$A,$B$10)/1000</f>
        <v>195.12751651750955</v>
      </c>
      <c r="AB15" s="14">
        <f>SUMIFS(FuelCost_1!U:U,FuelCost_1!$A:$A,$B$10)/1000-SUMIFS(FuelCost_2!U:U,FuelCost_2!$A:$A,$B$10)/1000</f>
        <v>135.00062905822642</v>
      </c>
      <c r="AC15" s="14">
        <f>SUMIFS(FuelCost_1!V:V,FuelCost_1!$A:$A,$B$10)/1000-SUMIFS(FuelCost_2!V:V,FuelCost_2!$A:$A,$B$10)/1000</f>
        <v>195.16176378532396</v>
      </c>
      <c r="AD15" s="14">
        <f>SUMIFS(FuelCost_1!W:W,FuelCost_1!$A:$A,$B$10)/1000-SUMIFS(FuelCost_2!W:W,FuelCost_2!$A:$A,$B$10)/1000</f>
        <v>418.91739359510098</v>
      </c>
    </row>
    <row r="16" spans="1:30">
      <c r="E16" s="43"/>
      <c r="F16" s="42"/>
      <c r="G16" s="42"/>
      <c r="H16" s="7" t="s">
        <v>104</v>
      </c>
      <c r="I16" s="30">
        <f t="shared" si="0"/>
        <v>-8.570175901735972</v>
      </c>
      <c r="J16" s="14">
        <f>SUMIFS(VOMCost_1!C:C,VOMCost_1!$A:$A,$B$10)/1000-SUMIFS(VOMCost_2!C:C,VOMCost_2!$A:$A,$B$10)/1000</f>
        <v>-0.22429551782943236</v>
      </c>
      <c r="K16" s="14">
        <f>SUMIFS(VOMCost_1!D:D,VOMCost_1!$A:$A,$B$10)/1000-SUMIFS(VOMCost_2!D:D,VOMCost_2!$A:$A,$B$10)/1000</f>
        <v>-0.31012052570258675</v>
      </c>
      <c r="L16" s="14">
        <f>SUMIFS(VOMCost_1!E:E,VOMCost_1!$A:$A,$B$10)/1000-SUMIFS(VOMCost_2!E:E,VOMCost_2!$A:$A,$B$10)/1000</f>
        <v>-8.4828220391614195E-2</v>
      </c>
      <c r="M16" s="14">
        <f>SUMIFS(VOMCost_1!F:F,VOMCost_1!$A:$A,$B$10)/1000-SUMIFS(VOMCost_2!F:F,VOMCost_2!$A:$A,$B$10)/1000</f>
        <v>-1.0327339478152453</v>
      </c>
      <c r="N16" s="14">
        <f>SUMIFS(VOMCost_1!G:G,VOMCost_1!$A:$A,$B$10)/1000-SUMIFS(VOMCost_2!G:G,VOMCost_2!$A:$A,$B$10)/1000</f>
        <v>-0.88860364287779703</v>
      </c>
      <c r="O16" s="14">
        <f>SUMIFS(VOMCost_1!H:H,VOMCost_1!$A:$A,$B$10)/1000-SUMIFS(VOMCost_2!H:H,VOMCost_2!$A:$A,$B$10)/1000</f>
        <v>-3.6443913625433879</v>
      </c>
      <c r="P16" s="14">
        <f>SUMIFS(VOMCost_1!I:I,VOMCost_1!$A:$A,$B$10)/1000-SUMIFS(VOMCost_2!I:I,VOMCost_2!$A:$A,$B$10)/1000</f>
        <v>0.589337390420269</v>
      </c>
      <c r="Q16" s="14">
        <f>SUMIFS(VOMCost_1!J:J,VOMCost_1!$A:$A,$B$10)/1000-SUMIFS(VOMCost_2!J:J,VOMCost_2!$A:$A,$B$10)/1000</f>
        <v>-0.6968046647519941</v>
      </c>
      <c r="R16" s="14">
        <f>SUMIFS(VOMCost_1!K:K,VOMCost_1!$A:$A,$B$10)/1000-SUMIFS(VOMCost_2!K:K,VOMCost_2!$A:$A,$B$10)/1000</f>
        <v>-0.50353567434922297</v>
      </c>
      <c r="S16" s="14">
        <f>SUMIFS(VOMCost_1!L:L,VOMCost_1!$A:$A,$B$10)/1000-SUMIFS(VOMCost_2!L:L,VOMCost_2!$A:$A,$B$10)/1000</f>
        <v>-0.53482868008040896</v>
      </c>
      <c r="T16" s="14">
        <f>SUMIFS(VOMCost_1!M:M,VOMCost_1!$A:$A,$B$10)/1000-SUMIFS(VOMCost_2!M:M,VOMCost_2!$A:$A,$B$10)/1000</f>
        <v>-5.9741901604014629</v>
      </c>
      <c r="U16" s="14">
        <f>SUMIFS(VOMCost_1!N:N,VOMCost_1!$A:$A,$B$10)/1000-SUMIFS(VOMCost_2!N:N,VOMCost_2!$A:$A,$B$10)/1000</f>
        <v>-0.63790266490309477</v>
      </c>
      <c r="V16" s="14">
        <f>SUMIFS(VOMCost_1!O:O,VOMCost_1!$A:$A,$B$10)/1000-SUMIFS(VOMCost_2!O:O,VOMCost_2!$A:$A,$B$10)/1000</f>
        <v>-2.4865662739456411</v>
      </c>
      <c r="W16" s="14">
        <f>SUMIFS(VOMCost_1!P:P,VOMCost_1!$A:$A,$B$10)/1000-SUMIFS(VOMCost_2!P:P,VOMCost_2!$A:$A,$B$10)/1000</f>
        <v>-2.5329384423159809</v>
      </c>
      <c r="X16" s="14">
        <f>SUMIFS(VOMCost_1!Q:Q,VOMCost_1!$A:$A,$B$10)/1000-SUMIFS(VOMCost_2!Q:Q,VOMCost_2!$A:$A,$B$10)/1000</f>
        <v>-7.4212383145958256</v>
      </c>
      <c r="Y16" s="14">
        <f>SUMIFS(VOMCost_1!R:R,VOMCost_1!$A:$A,$B$10)/1000-SUMIFS(VOMCost_2!R:R,VOMCost_2!$A:$A,$B$10)/1000</f>
        <v>-3.5490191153334081</v>
      </c>
      <c r="Z16" s="14">
        <f>SUMIFS(VOMCost_1!S:S,VOMCost_1!$A:$A,$B$10)/1000-SUMIFS(VOMCost_2!S:S,VOMCost_2!$A:$A,$B$10)/1000</f>
        <v>-12.781764343345003</v>
      </c>
      <c r="AA16" s="14">
        <f>SUMIFS(VOMCost_1!T:T,VOMCost_1!$A:$A,$B$10)/1000-SUMIFS(VOMCost_2!T:T,VOMCost_2!$A:$A,$B$10)/1000</f>
        <v>8.3751426556182196</v>
      </c>
      <c r="AB16" s="14">
        <f>SUMIFS(VOMCost_1!U:U,VOMCost_1!$A:$A,$B$10)/1000-SUMIFS(VOMCost_2!U:U,VOMCost_2!$A:$A,$B$10)/1000</f>
        <v>-9.0132751236723152</v>
      </c>
      <c r="AC16" s="14">
        <f>SUMIFS(VOMCost_1!V:V,VOMCost_1!$A:$A,$B$10)/1000-SUMIFS(VOMCost_2!V:V,VOMCost_2!$A:$A,$B$10)/1000</f>
        <v>-5.1374828779419204</v>
      </c>
      <c r="AD16" s="14">
        <f>SUMIFS(VOMCost_1!W:W,VOMCost_1!$A:$A,$B$10)/1000-SUMIFS(VOMCost_2!W:W,VOMCost_2!$A:$A,$B$10)/1000</f>
        <v>36.897918299298681</v>
      </c>
    </row>
    <row r="17" spans="1:60">
      <c r="E17" s="43"/>
      <c r="F17" s="42"/>
      <c r="G17" s="42"/>
      <c r="H17" s="7" t="s">
        <v>105</v>
      </c>
      <c r="I17" s="14">
        <f t="shared" si="0"/>
        <v>-2.907125162561071</v>
      </c>
      <c r="J17" s="14">
        <f>SUMIFS(REZTxCost_1!C:C,REZTxCost_1!$A:$A,$B$10)/1000-SUMIFS(REZTxCost_2!C:C,REZTxCost_2!$A:$A,$B$10)/1000</f>
        <v>0</v>
      </c>
      <c r="K17" s="14">
        <f>SUMIFS(REZTxCost_1!D:D,REZTxCost_1!$A:$A,$B$10)/1000-SUMIFS(REZTxCost_2!D:D,REZTxCost_2!$A:$A,$B$10)/1000</f>
        <v>-0.54180000000003625</v>
      </c>
      <c r="L17" s="14">
        <f>SUMIFS(REZTxCost_1!E:E,REZTxCost_1!$A:$A,$B$10)/1000-SUMIFS(REZTxCost_2!E:E,REZTxCost_2!$A:$A,$B$10)/1000</f>
        <v>-0.54179999999996553</v>
      </c>
      <c r="M17" s="14">
        <f>SUMIFS(REZTxCost_1!F:F,REZTxCost_1!$A:$A,$B$10)/1000-SUMIFS(REZTxCost_2!F:F,REZTxCost_2!$A:$A,$B$10)/1000</f>
        <v>-0.54180000000003625</v>
      </c>
      <c r="N17" s="14">
        <f>SUMIFS(REZTxCost_1!G:G,REZTxCost_1!$A:$A,$B$10)/1000-SUMIFS(REZTxCost_2!G:G,REZTxCost_2!$A:$A,$B$10)/1000</f>
        <v>-0.54180000000003625</v>
      </c>
      <c r="O17" s="14">
        <f>SUMIFS(REZTxCost_1!H:H,REZTxCost_1!$A:$A,$B$10)/1000-SUMIFS(REZTxCost_2!H:H,REZTxCost_2!$A:$A,$B$10)/1000</f>
        <v>-0.54180000000003625</v>
      </c>
      <c r="P17" s="14">
        <f>SUMIFS(REZTxCost_1!I:I,REZTxCost_1!$A:$A,$B$10)/1000-SUMIFS(REZTxCost_2!I:I,REZTxCost_2!$A:$A,$B$10)/1000</f>
        <v>-0.54179999999996553</v>
      </c>
      <c r="Q17" s="14">
        <f>SUMIFS(REZTxCost_1!J:J,REZTxCost_1!$A:$A,$B$10)/1000-SUMIFS(REZTxCost_2!J:J,REZTxCost_2!$A:$A,$B$10)/1000</f>
        <v>-0.54180000000003625</v>
      </c>
      <c r="R17" s="14">
        <f>SUMIFS(REZTxCost_1!K:K,REZTxCost_1!$A:$A,$B$10)/1000-SUMIFS(REZTxCost_2!K:K,REZTxCost_2!$A:$A,$B$10)/1000</f>
        <v>-0.54180000000003625</v>
      </c>
      <c r="S17" s="14">
        <f>SUMIFS(REZTxCost_1!L:L,REZTxCost_1!$A:$A,$B$10)/1000-SUMIFS(REZTxCost_2!L:L,REZTxCost_2!$A:$A,$B$10)/1000</f>
        <v>-0.54180000000003625</v>
      </c>
      <c r="T17" s="14">
        <f>SUMIFS(REZTxCost_1!M:M,REZTxCost_1!$A:$A,$B$10)/1000-SUMIFS(REZTxCost_2!M:M,REZTxCost_2!$A:$A,$B$10)/1000</f>
        <v>-0.54179999999996553</v>
      </c>
      <c r="U17" s="14">
        <f>SUMIFS(REZTxCost_1!N:N,REZTxCost_1!$A:$A,$B$10)/1000-SUMIFS(REZTxCost_2!N:N,REZTxCost_2!$A:$A,$B$10)/1000</f>
        <v>0</v>
      </c>
      <c r="V17" s="14">
        <f>SUMIFS(REZTxCost_1!O:O,REZTxCost_1!$A:$A,$B$10)/1000-SUMIFS(REZTxCost_2!O:O,REZTxCost_2!$A:$A,$B$10)/1000</f>
        <v>0</v>
      </c>
      <c r="W17" s="14">
        <f>SUMIFS(REZTxCost_1!P:P,REZTxCost_1!$A:$A,$B$10)/1000-SUMIFS(REZTxCost_2!P:P,REZTxCost_2!$A:$A,$B$10)/1000</f>
        <v>0</v>
      </c>
      <c r="X17" s="14">
        <f>SUMIFS(REZTxCost_1!Q:Q,REZTxCost_1!$A:$A,$B$10)/1000-SUMIFS(REZTxCost_2!Q:Q,REZTxCost_2!$A:$A,$B$10)/1000</f>
        <v>0</v>
      </c>
      <c r="Y17" s="14">
        <f>SUMIFS(REZTxCost_1!R:R,REZTxCost_1!$A:$A,$B$10)/1000-SUMIFS(REZTxCost_2!R:R,REZTxCost_2!$A:$A,$B$10)/1000</f>
        <v>0</v>
      </c>
      <c r="Z17" s="14">
        <f>SUMIFS(REZTxCost_1!S:S,REZTxCost_1!$A:$A,$B$10)/1000-SUMIFS(REZTxCost_2!S:S,REZTxCost_2!$A:$A,$B$10)/1000</f>
        <v>0</v>
      </c>
      <c r="AA17" s="14">
        <f>SUMIFS(REZTxCost_1!T:T,REZTxCost_1!$A:$A,$B$10)/1000-SUMIFS(REZTxCost_2!T:T,REZTxCost_2!$A:$A,$B$10)/1000</f>
        <v>0</v>
      </c>
      <c r="AB17" s="14">
        <f>SUMIFS(REZTxCost_1!U:U,REZTxCost_1!$A:$A,$B$10)/1000-SUMIFS(REZTxCost_2!U:U,REZTxCost_2!$A:$A,$B$10)/1000</f>
        <v>0</v>
      </c>
      <c r="AC17" s="14">
        <f>SUMIFS(REZTxCost_1!V:V,REZTxCost_1!$A:$A,$B$10)/1000-SUMIFS(REZTxCost_2!V:V,REZTxCost_2!$A:$A,$B$10)/1000</f>
        <v>0</v>
      </c>
      <c r="AD17" s="14">
        <f>SUMIFS(REZTxCost_1!W:W,REZTxCost_1!$A:$A,$B$10)/1000-SUMIFS(REZTxCost_2!W:W,REZTxCost_2!$A:$A,$B$10)/1000</f>
        <v>0</v>
      </c>
    </row>
    <row r="18" spans="1:60">
      <c r="E18" s="43"/>
      <c r="F18" s="42"/>
      <c r="G18" s="42"/>
      <c r="H18" s="7" t="s">
        <v>106</v>
      </c>
      <c r="I18" s="30">
        <f t="shared" si="0"/>
        <v>25.701519813320886</v>
      </c>
      <c r="J18" s="14">
        <f>SUMIFS(DSPCost_1!C:C,DSPCost_1!$A:$A,$B$10)/1000-SUMIFS(DSPCost_2!C:C,DSPCost_2!$A:$A,$B$10)/1000</f>
        <v>0</v>
      </c>
      <c r="K18" s="14">
        <f>SUMIFS(DSPCost_1!D:D,DSPCost_1!$A:$A,$B$10)/1000-SUMIFS(DSPCost_2!D:D,DSPCost_2!$A:$A,$B$10)/1000</f>
        <v>0</v>
      </c>
      <c r="L18" s="14">
        <f>SUMIFS(DSPCost_1!E:E,DSPCost_1!$A:$A,$B$10)/1000-SUMIFS(DSPCost_2!E:E,DSPCost_2!$A:$A,$B$10)/1000</f>
        <v>0</v>
      </c>
      <c r="M18" s="14">
        <f>SUMIFS(DSPCost_1!F:F,DSPCost_1!$A:$A,$B$10)/1000-SUMIFS(DSPCost_2!F:F,DSPCost_2!$A:$A,$B$10)/1000</f>
        <v>1.43755832047029</v>
      </c>
      <c r="N18" s="14">
        <f>SUMIFS(DSPCost_1!G:G,DSPCost_1!$A:$A,$B$10)/1000-SUMIFS(DSPCost_2!G:G,DSPCost_2!$A:$A,$B$10)/1000</f>
        <v>0</v>
      </c>
      <c r="O18" s="14">
        <f>SUMIFS(DSPCost_1!H:H,DSPCost_1!$A:$A,$B$10)/1000-SUMIFS(DSPCost_2!H:H,DSPCost_2!$A:$A,$B$10)/1000</f>
        <v>0</v>
      </c>
      <c r="P18" s="14">
        <f>SUMIFS(DSPCost_1!I:I,DSPCost_1!$A:$A,$B$10)/1000-SUMIFS(DSPCost_2!I:I,DSPCost_2!$A:$A,$B$10)/1000</f>
        <v>0</v>
      </c>
      <c r="Q18" s="14">
        <f>SUMIFS(DSPCost_1!J:J,DSPCost_1!$A:$A,$B$10)/1000-SUMIFS(DSPCost_2!J:J,DSPCost_2!$A:$A,$B$10)/1000</f>
        <v>6.0442927534006525</v>
      </c>
      <c r="R18" s="14">
        <f>SUMIFS(DSPCost_1!K:K,DSPCost_1!$A:$A,$B$10)/1000-SUMIFS(DSPCost_2!K:K,DSPCost_2!$A:$A,$B$10)/1000</f>
        <v>0.50105857650142704</v>
      </c>
      <c r="S18" s="14">
        <f>SUMIFS(DSPCost_1!L:L,DSPCost_1!$A:$A,$B$10)/1000-SUMIFS(DSPCost_2!L:L,DSPCost_2!$A:$A,$B$10)/1000</f>
        <v>0</v>
      </c>
      <c r="T18" s="14">
        <f>SUMIFS(DSPCost_1!M:M,DSPCost_1!$A:$A,$B$10)/1000-SUMIFS(DSPCost_2!M:M,DSPCost_2!$A:$A,$B$10)/1000</f>
        <v>0</v>
      </c>
      <c r="U18" s="14">
        <f>SUMIFS(DSPCost_1!N:N,DSPCost_1!$A:$A,$B$10)/1000-SUMIFS(DSPCost_2!N:N,DSPCost_2!$A:$A,$B$10)/1000</f>
        <v>9.9058445889112505</v>
      </c>
      <c r="V18" s="14">
        <f>SUMIFS(DSPCost_1!O:O,DSPCost_1!$A:$A,$B$10)/1000-SUMIFS(DSPCost_2!O:O,DSPCost_2!$A:$A,$B$10)/1000</f>
        <v>4.2592623714452706</v>
      </c>
      <c r="W18" s="14">
        <f>SUMIFS(DSPCost_1!P:P,DSPCost_1!$A:$A,$B$10)/1000-SUMIFS(DSPCost_2!P:P,DSPCost_2!$A:$A,$B$10)/1000</f>
        <v>4.3225398771483601</v>
      </c>
      <c r="X18" s="14">
        <f>SUMIFS(DSPCost_1!Q:Q,DSPCost_1!$A:$A,$B$10)/1000-SUMIFS(DSPCost_2!Q:Q,DSPCost_2!$A:$A,$B$10)/1000</f>
        <v>4.3490660693273178</v>
      </c>
      <c r="Y18" s="14">
        <f>SUMIFS(DSPCost_1!R:R,DSPCost_1!$A:$A,$B$10)/1000-SUMIFS(DSPCost_2!R:R,DSPCost_2!$A:$A,$B$10)/1000</f>
        <v>7.8992664287229211</v>
      </c>
      <c r="Z18" s="14">
        <f>SUMIFS(DSPCost_1!S:S,DSPCost_1!$A:$A,$B$10)/1000-SUMIFS(DSPCost_2!S:S,DSPCost_2!$A:$A,$B$10)/1000</f>
        <v>10.274950697147641</v>
      </c>
      <c r="AA18" s="14">
        <f>SUMIFS(DSPCost_1!T:T,DSPCost_1!$A:$A,$B$10)/1000-SUMIFS(DSPCost_2!T:T,DSPCost_2!$A:$A,$B$10)/1000</f>
        <v>17.971856068240683</v>
      </c>
      <c r="AB18" s="14">
        <f>SUMIFS(DSPCost_1!U:U,DSPCost_1!$A:$A,$B$10)/1000-SUMIFS(DSPCost_2!U:U,DSPCost_2!$A:$A,$B$10)/1000</f>
        <v>20.253435525292627</v>
      </c>
      <c r="AC18" s="14">
        <f>SUMIFS(DSPCost_1!V:V,DSPCost_1!$A:$A,$B$10)/1000-SUMIFS(DSPCost_2!V:V,DSPCost_2!$A:$A,$B$10)/1000</f>
        <v>-4.8051663917663703</v>
      </c>
      <c r="AD18" s="14">
        <f>SUMIFS(DSPCost_1!W:W,DSPCost_1!$A:$A,$B$10)/1000-SUMIFS(DSPCost_2!W:W,DSPCost_2!$A:$A,$B$10)/1000</f>
        <v>16.861167793261998</v>
      </c>
    </row>
    <row r="19" spans="1:60">
      <c r="E19" s="43"/>
      <c r="F19" s="42"/>
      <c r="G19" s="42"/>
      <c r="H19" s="7" t="s">
        <v>107</v>
      </c>
      <c r="I19" s="30">
        <f t="shared" si="0"/>
        <v>-52.257158947599372</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0</v>
      </c>
      <c r="M19" s="14">
        <f>SUMIFS(RehabCost_1!F:F,RehabCost_1!$A:$A,$B$10)/1000-SUMIFS(RehabCost_2!F:F,RehabCost_2!$A:$A,$B$10)/1000</f>
        <v>0</v>
      </c>
      <c r="N19" s="14">
        <f>SUMIFS(RehabCost_1!G:G,RehabCost_1!$A:$A,$B$10)/1000-SUMIFS(RehabCost_2!G:G,RehabCost_2!$A:$A,$B$10)/1000</f>
        <v>0</v>
      </c>
      <c r="O19" s="14">
        <f>SUMIFS(RehabCost_1!H:H,RehabCost_1!$A:$A,$B$10)/1000-SUMIFS(RehabCost_2!H:H,RehabCost_2!$A:$A,$B$10)/1000</f>
        <v>0</v>
      </c>
      <c r="P19" s="14">
        <f>SUMIFS(RehabCost_1!I:I,RehabCost_1!$A:$A,$B$10)/1000-SUMIFS(RehabCost_2!I:I,RehabCost_2!$A:$A,$B$10)/1000</f>
        <v>0</v>
      </c>
      <c r="Q19" s="14">
        <f>SUMIFS(RehabCost_1!J:J,RehabCost_1!$A:$A,$B$10)/1000-SUMIFS(RehabCost_2!J:J,RehabCost_2!$A:$A,$B$10)/1000</f>
        <v>0</v>
      </c>
      <c r="R19" s="14">
        <f>SUMIFS(RehabCost_1!K:K,RehabCost_1!$A:$A,$B$10)/1000-SUMIFS(RehabCost_2!K:K,RehabCost_2!$A:$A,$B$10)/1000</f>
        <v>1.6254375623248052E-9</v>
      </c>
      <c r="S19" s="14">
        <f>SUMIFS(RehabCost_1!L:L,RehabCost_1!$A:$A,$B$10)/1000-SUMIFS(RehabCost_2!L:L,RehabCost_2!$A:$A,$B$10)/1000</f>
        <v>-1.6254517731795204E-9</v>
      </c>
      <c r="T19" s="14">
        <f>SUMIFS(RehabCost_1!M:M,RehabCost_1!$A:$A,$B$10)/1000-SUMIFS(RehabCost_2!M:M,RehabCost_2!$A:$A,$B$10)/1000</f>
        <v>0</v>
      </c>
      <c r="U19" s="14">
        <f>SUMIFS(RehabCost_1!N:N,RehabCost_1!$A:$A,$B$10)/1000-SUMIFS(RehabCost_2!N:N,RehabCost_2!$A:$A,$B$10)/1000</f>
        <v>-143.36792920353992</v>
      </c>
      <c r="V19" s="14">
        <f>SUMIFS(RehabCost_1!O:O,RehabCost_1!$A:$A,$B$10)/1000-SUMIFS(RehabCost_2!O:O,RehabCost_2!$A:$A,$B$10)/1000</f>
        <v>0</v>
      </c>
      <c r="W19" s="14">
        <f>SUMIFS(RehabCost_1!P:P,RehabCost_1!$A:$A,$B$10)/1000-SUMIFS(RehabCost_2!P:P,RehabCost_2!$A:$A,$B$10)/1000</f>
        <v>0</v>
      </c>
      <c r="X19" s="14">
        <f>SUMIFS(RehabCost_1!Q:Q,RehabCost_1!$A:$A,$B$10)/1000-SUMIFS(RehabCost_2!Q:Q,RehabCost_2!$A:$A,$B$10)/1000</f>
        <v>-64.923832945107961</v>
      </c>
      <c r="Y19" s="14">
        <f>SUMIFS(RehabCost_1!R:R,RehabCost_1!$A:$A,$B$10)/1000-SUMIFS(RehabCost_2!R:R,RehabCost_2!$A:$A,$B$10)/1000</f>
        <v>69.311720387139999</v>
      </c>
      <c r="Z19" s="14">
        <f>SUMIFS(RehabCost_1!S:S,RehabCost_1!$A:$A,$B$10)/1000-SUMIFS(RehabCost_2!S:S,RehabCost_2!$A:$A,$B$10)/1000</f>
        <v>2.5307156554657695</v>
      </c>
      <c r="AA19" s="14">
        <f>SUMIFS(RehabCost_1!T:T,RehabCost_1!$A:$A,$B$10)/1000-SUMIFS(RehabCost_2!T:T,RehabCost_2!$A:$A,$B$10)/1000</f>
        <v>-9.6064821731447783</v>
      </c>
      <c r="AB19" s="14">
        <f>SUMIFS(RehabCost_1!U:U,RehabCost_1!$A:$A,$B$10)/1000-SUMIFS(RehabCost_2!U:U,RehabCost_2!$A:$A,$B$10)/1000</f>
        <v>-2.9487837502831837</v>
      </c>
      <c r="AC19" s="14">
        <f>SUMIFS(RehabCost_1!V:V,RehabCost_1!$A:$A,$B$10)/1000-SUMIFS(RehabCost_2!V:V,RehabCost_2!$A:$A,$B$10)/1000</f>
        <v>-2.7707645831364598</v>
      </c>
      <c r="AD19" s="14">
        <f>SUMIFS(RehabCost_1!W:W,RehabCost_1!$A:$A,$B$10)/1000-SUMIFS(RehabCost_2!W:W,RehabCost_2!$A:$A,$B$10)/1000</f>
        <v>0</v>
      </c>
    </row>
    <row r="20" spans="1:60">
      <c r="E20" s="43"/>
      <c r="F20" s="42"/>
      <c r="G20" s="42"/>
      <c r="H20" s="7" t="s">
        <v>108</v>
      </c>
      <c r="I20" s="30">
        <f t="shared" si="0"/>
        <v>-3563.9266496731038</v>
      </c>
      <c r="J20" s="14">
        <f>SUMIFS(ICTxCost_1!C:C,ICTxCost_1!$A:$A,$B$10)/1000-SUMIFS(ICTxCost_2!C:C,ICTxCost_2!$A:$A,$B$10)/1000</f>
        <v>0</v>
      </c>
      <c r="K20" s="14">
        <f>SUMIFS(ICTxCost_1!D:D,ICTxCost_1!$A:$A,$B$10)/1000-SUMIFS(ICTxCost_2!D:D,ICTxCost_2!$A:$A,$B$10)/1000</f>
        <v>-9.5344753679084242</v>
      </c>
      <c r="L20" s="14">
        <f>SUMIFS(ICTxCost_1!E:E,ICTxCost_1!$A:$A,$B$10)/1000-SUMIFS(ICTxCost_2!E:E,ICTxCost_2!$A:$A,$B$10)/1000</f>
        <v>-9.5344753679084242</v>
      </c>
      <c r="M20" s="14">
        <f>SUMIFS(ICTxCost_1!F:F,ICTxCost_1!$A:$A,$B$10)/1000-SUMIFS(ICTxCost_2!F:F,ICTxCost_2!$A:$A,$B$10)/1000</f>
        <v>-175.33548472160135</v>
      </c>
      <c r="N20" s="14">
        <f>SUMIFS(ICTxCost_1!G:G,ICTxCost_1!$A:$A,$B$10)/1000-SUMIFS(ICTxCost_2!G:G,ICTxCost_2!$A:$A,$B$10)/1000</f>
        <v>-366.02499207976979</v>
      </c>
      <c r="O20" s="14">
        <f>SUMIFS(ICTxCost_1!H:H,ICTxCost_1!$A:$A,$B$10)/1000-SUMIFS(ICTxCost_2!H:H,ICTxCost_2!$A:$A,$B$10)/1000</f>
        <v>-366.02499207976979</v>
      </c>
      <c r="P20" s="14">
        <f>SUMIFS(ICTxCost_1!I:I,ICTxCost_1!$A:$A,$B$10)/1000-SUMIFS(ICTxCost_2!I:I,ICTxCost_2!$A:$A,$B$10)/1000</f>
        <v>-366.02499207976979</v>
      </c>
      <c r="Q20" s="14">
        <f>SUMIFS(ICTxCost_1!J:J,ICTxCost_1!$A:$A,$B$10)/1000-SUMIFS(ICTxCost_2!J:J,ICTxCost_2!$A:$A,$B$10)/1000</f>
        <v>-366.02499207976979</v>
      </c>
      <c r="R20" s="14">
        <f>SUMIFS(ICTxCost_1!K:K,ICTxCost_1!$A:$A,$B$10)/1000-SUMIFS(ICTxCost_2!K:K,ICTxCost_2!$A:$A,$B$10)/1000</f>
        <v>-366.02499207976979</v>
      </c>
      <c r="S20" s="14">
        <f>SUMIFS(ICTxCost_1!L:L,ICTxCost_1!$A:$A,$B$10)/1000-SUMIFS(ICTxCost_2!L:L,ICTxCost_2!$A:$A,$B$10)/1000</f>
        <v>-366.02499207976979</v>
      </c>
      <c r="T20" s="14">
        <f>SUMIFS(ICTxCost_1!M:M,ICTxCost_1!$A:$A,$B$10)/1000-SUMIFS(ICTxCost_2!M:M,ICTxCost_2!$A:$A,$B$10)/1000</f>
        <v>-533.5593449730178</v>
      </c>
      <c r="U20" s="14">
        <f>SUMIFS(ICTxCost_1!N:N,ICTxCost_1!$A:$A,$B$10)/1000-SUMIFS(ICTxCost_2!N:N,ICTxCost_2!$A:$A,$B$10)/1000</f>
        <v>-725.61092024088748</v>
      </c>
      <c r="V20" s="14">
        <f>SUMIFS(ICTxCost_1!O:O,ICTxCost_1!$A:$A,$B$10)/1000-SUMIFS(ICTxCost_2!O:O,ICTxCost_2!$A:$A,$B$10)/1000</f>
        <v>-725.61092024088748</v>
      </c>
      <c r="W20" s="14">
        <f>SUMIFS(ICTxCost_1!P:P,ICTxCost_1!$A:$A,$B$10)/1000-SUMIFS(ICTxCost_2!P:P,ICTxCost_2!$A:$A,$B$10)/1000</f>
        <v>-725.61092024088748</v>
      </c>
      <c r="X20" s="14">
        <f>SUMIFS(ICTxCost_1!Q:Q,ICTxCost_1!$A:$A,$B$10)/1000-SUMIFS(ICTxCost_2!Q:Q,ICTxCost_2!$A:$A,$B$10)/1000</f>
        <v>-948.53603479531773</v>
      </c>
      <c r="Y20" s="14">
        <f>SUMIFS(ICTxCost_1!R:R,ICTxCost_1!$A:$A,$B$10)/1000-SUMIFS(ICTxCost_2!R:R,ICTxCost_2!$A:$A,$B$10)/1000</f>
        <v>-948.53603479531773</v>
      </c>
      <c r="Z20" s="14">
        <f>SUMIFS(ICTxCost_1!S:S,ICTxCost_1!$A:$A,$B$10)/1000-SUMIFS(ICTxCost_2!S:S,ICTxCost_2!$A:$A,$B$10)/1000</f>
        <v>-948.53603479531773</v>
      </c>
      <c r="AA20" s="14">
        <f>SUMIFS(ICTxCost_1!T:T,ICTxCost_1!$A:$A,$B$10)/1000-SUMIFS(ICTxCost_2!T:T,ICTxCost_2!$A:$A,$B$10)/1000</f>
        <v>-948.53603479531773</v>
      </c>
      <c r="AB20" s="14">
        <f>SUMIFS(ICTxCost_1!U:U,ICTxCost_1!$A:$A,$B$10)/1000-SUMIFS(ICTxCost_2!U:U,ICTxCost_2!$A:$A,$B$10)/1000</f>
        <v>-948.53603479531773</v>
      </c>
      <c r="AC20" s="14">
        <f>SUMIFS(ICTxCost_1!V:V,ICTxCost_1!$A:$A,$B$10)/1000-SUMIFS(ICTxCost_2!V:V,ICTxCost_2!$A:$A,$B$10)/1000</f>
        <v>-948.53603479531773</v>
      </c>
      <c r="AD20" s="14">
        <f>SUMIFS(ICTxCost_1!W:W,ICTxCost_1!$A:$A,$B$10)/1000-SUMIFS(ICTxCost_2!W:W,ICTxCost_2!$A:$A,$B$10)/1000</f>
        <v>-948.53603479531773</v>
      </c>
    </row>
    <row r="21" spans="1:60">
      <c r="G21" s="43"/>
      <c r="H21" s="15" t="s">
        <v>312</v>
      </c>
      <c r="I21" s="16">
        <f t="shared" ref="I21:AD21" si="1">SUM(I13:I20)</f>
        <v>-639.82174488059582</v>
      </c>
      <c r="J21" s="16">
        <f t="shared" si="1"/>
        <v>-2.1111869039873454</v>
      </c>
      <c r="K21" s="16">
        <f t="shared" si="1"/>
        <v>0.54538736494828832</v>
      </c>
      <c r="L21" s="16">
        <f t="shared" si="1"/>
        <v>2.1556740745315519</v>
      </c>
      <c r="M21" s="16">
        <f t="shared" si="1"/>
        <v>-29.908598395828136</v>
      </c>
      <c r="N21" s="16">
        <f t="shared" si="1"/>
        <v>-213.36148192080549</v>
      </c>
      <c r="O21" s="16">
        <f t="shared" si="1"/>
        <v>-198.7172879237761</v>
      </c>
      <c r="P21" s="16">
        <f t="shared" si="1"/>
        <v>-227.10599356490462</v>
      </c>
      <c r="Q21" s="16">
        <f t="shared" si="1"/>
        <v>-184.71063665366788</v>
      </c>
      <c r="R21" s="16">
        <f t="shared" si="1"/>
        <v>-221.26043668149688</v>
      </c>
      <c r="S21" s="16">
        <f t="shared" si="1"/>
        <v>-232.82950306144784</v>
      </c>
      <c r="T21" s="16">
        <f t="shared" si="1"/>
        <v>-346.20645508765017</v>
      </c>
      <c r="U21" s="16">
        <f t="shared" si="1"/>
        <v>-13.185134433987855</v>
      </c>
      <c r="V21" s="16">
        <f t="shared" si="1"/>
        <v>-175.88884279047613</v>
      </c>
      <c r="W21" s="16">
        <f t="shared" si="1"/>
        <v>-92.978917753092219</v>
      </c>
      <c r="X21" s="16">
        <f t="shared" si="1"/>
        <v>-98.456254349979986</v>
      </c>
      <c r="Y21" s="16">
        <f t="shared" si="1"/>
        <v>-210.07561104892068</v>
      </c>
      <c r="Z21" s="16">
        <f t="shared" si="1"/>
        <v>405.85150611604479</v>
      </c>
      <c r="AA21" s="16">
        <f t="shared" si="1"/>
        <v>734.93053683924938</v>
      </c>
      <c r="AB21" s="16">
        <f t="shared" si="1"/>
        <v>207.82574096528572</v>
      </c>
      <c r="AC21" s="16">
        <f t="shared" si="1"/>
        <v>72.521149108885993</v>
      </c>
      <c r="AD21" s="16">
        <f t="shared" si="1"/>
        <v>-67.425514075674641</v>
      </c>
    </row>
    <row r="22" spans="1:60">
      <c r="H22" s="8"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139</v>
      </c>
    </row>
    <row r="28" spans="1:60" s="63" customFormat="1" ht="26.5"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 thickTop="1">
      <c r="A29" s="8" t="s">
        <v>76</v>
      </c>
      <c r="B29" s="20" t="s">
        <v>77</v>
      </c>
    </row>
    <row r="31" spans="1:60">
      <c r="H31" s="81"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60">
      <c r="H32" s="6" t="s">
        <v>113</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882</v>
      </c>
      <c r="U32" s="1">
        <f>SUMIFS(Capacity_1!P:P,Capacity_1!$A:$A,$B$29,Capacity_1!$B:$B,$H32)-SUMIFS(Capacity_2!P:P,Capacity_2!$A:$A,$B$29,Capacity_2!$B:$B,$H32)</f>
        <v>882</v>
      </c>
      <c r="V32" s="1">
        <f>SUMIFS(Capacity_1!Q:Q,Capacity_1!$A:$A,$B$29,Capacity_1!$B:$B,$H32)-SUMIFS(Capacity_2!Q:Q,Capacity_2!$A:$A,$B$29,Capacity_2!$B:$B,$H32)</f>
        <v>882</v>
      </c>
      <c r="W32" s="1">
        <f>SUMIFS(Capacity_1!R:R,Capacity_1!$A:$A,$B$29,Capacity_1!$B:$B,$H32)-SUMIFS(Capacity_2!R:R,Capacity_2!$A:$A,$B$29,Capacity_2!$B:$B,$H32)</f>
        <v>1265.152</v>
      </c>
      <c r="X32" s="1">
        <f>SUMIFS(Capacity_1!S:S,Capacity_1!$A:$A,$B$29,Capacity_1!$B:$B,$H32)-SUMIFS(Capacity_2!S:S,Capacity_2!$A:$A,$B$29,Capacity_2!$B:$B,$H32)</f>
        <v>829.85699999999997</v>
      </c>
      <c r="Y32" s="1">
        <f>SUMIFS(Capacity_1!T:T,Capacity_1!$A:$A,$B$29,Capacity_1!$B:$B,$H32)-SUMIFS(Capacity_2!T:T,Capacity_2!$A:$A,$B$29,Capacity_2!$B:$B,$H32)</f>
        <v>775.15200000000186</v>
      </c>
      <c r="Z32" s="1">
        <f>SUMIFS(Capacity_1!U:U,Capacity_1!$A:$A,$B$29,Capacity_1!$B:$B,$H32)-SUMIFS(Capacity_2!U:U,Capacity_2!$A:$A,$B$29,Capacity_2!$B:$B,$H32)</f>
        <v>775.15200000000186</v>
      </c>
      <c r="AA32" s="1">
        <f>SUMIFS(Capacity_1!V:V,Capacity_1!$A:$A,$B$29,Capacity_1!$B:$B,$H32)-SUMIFS(Capacity_2!V:V,Capacity_2!$A:$A,$B$29,Capacity_2!$B:$B,$H32)</f>
        <v>775.15200000000186</v>
      </c>
      <c r="AB32" s="1">
        <f>SUMIFS(Capacity_1!W:W,Capacity_1!$A:$A,$B$29,Capacity_1!$B:$B,$H32)-SUMIFS(Capacity_2!W:W,Capacity_2!$A:$A,$B$29,Capacity_2!$B:$B,$H32)</f>
        <v>775.15200000000186</v>
      </c>
      <c r="AC32" s="1">
        <f>SUMIFS(Capacity_1!X:X,Capacity_1!$A:$A,$B$29,Capacity_1!$B:$B,$H32)-SUMIFS(Capacity_2!X:X,Capacity_2!$A:$A,$B$29,Capacity_2!$B:$B,$H32)</f>
        <v>775.15200000000186</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114</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115</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116</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0</v>
      </c>
      <c r="M35" s="1">
        <f>SUMIFS(Capacity_1!H:H,Capacity_1!$A:$A,$B$29,Capacity_1!$B:$B,$H35)-SUMIFS(Capacity_2!H:H,Capacity_2!$A:$A,$B$29,Capacity_2!$B:$B,$H35)</f>
        <v>0</v>
      </c>
      <c r="N35" s="1">
        <f>SUMIFS(Capacity_1!I:I,Capacity_1!$A:$A,$B$29,Capacity_1!$B:$B,$H35)-SUMIFS(Capacity_2!I:I,Capacity_2!$A:$A,$B$29,Capacity_2!$B:$B,$H35)</f>
        <v>0</v>
      </c>
      <c r="O35" s="1">
        <f>SUMIFS(Capacity_1!J:J,Capacity_1!$A:$A,$B$29,Capacity_1!$B:$B,$H35)-SUMIFS(Capacity_2!J:J,Capacity_2!$A:$A,$B$29,Capacity_2!$B:$B,$H35)</f>
        <v>0</v>
      </c>
      <c r="P35" s="1">
        <f>SUMIFS(Capacity_1!K:K,Capacity_1!$A:$A,$B$29,Capacity_1!$B:$B,$H35)-SUMIFS(Capacity_2!K:K,Capacity_2!$A:$A,$B$29,Capacity_2!$B:$B,$H35)</f>
        <v>0</v>
      </c>
      <c r="Q35" s="1">
        <f>SUMIFS(Capacity_1!L:L,Capacity_1!$A:$A,$B$29,Capacity_1!$B:$B,$H35)-SUMIFS(Capacity_2!L:L,Capacity_2!$A:$A,$B$29,Capacity_2!$B:$B,$H35)</f>
        <v>0</v>
      </c>
      <c r="R35" s="1">
        <f>SUMIFS(Capacity_1!M:M,Capacity_1!$A:$A,$B$29,Capacity_1!$B:$B,$H35)-SUMIFS(Capacity_2!M:M,Capacity_2!$A:$A,$B$29,Capacity_2!$B:$B,$H35)</f>
        <v>0</v>
      </c>
      <c r="S35" s="1">
        <f>SUMIFS(Capacity_1!N:N,Capacity_1!$A:$A,$B$29,Capacity_1!$B:$B,$H35)-SUMIFS(Capacity_2!N:N,Capacity_2!$A:$A,$B$29,Capacity_2!$B:$B,$H35)</f>
        <v>0</v>
      </c>
      <c r="T35" s="1">
        <f>SUMIFS(Capacity_1!O:O,Capacity_1!$A:$A,$B$29,Capacity_1!$B:$B,$H35)-SUMIFS(Capacity_2!O:O,Capacity_2!$A:$A,$B$29,Capacity_2!$B:$B,$H35)</f>
        <v>1022.6284363800005</v>
      </c>
      <c r="U35" s="1">
        <f>SUMIFS(Capacity_1!P:P,Capacity_1!$A:$A,$B$29,Capacity_1!$B:$B,$H35)-SUMIFS(Capacity_2!P:P,Capacity_2!$A:$A,$B$29,Capacity_2!$B:$B,$H35)</f>
        <v>1022.6284363799996</v>
      </c>
      <c r="V35" s="1">
        <f>SUMIFS(Capacity_1!Q:Q,Capacity_1!$A:$A,$B$29,Capacity_1!$B:$B,$H35)-SUMIFS(Capacity_2!Q:Q,Capacity_2!$A:$A,$B$29,Capacity_2!$B:$B,$H35)</f>
        <v>1172.7952414199999</v>
      </c>
      <c r="W35" s="1">
        <f>SUMIFS(Capacity_1!R:R,Capacity_1!$A:$A,$B$29,Capacity_1!$B:$B,$H35)-SUMIFS(Capacity_2!R:R,Capacity_2!$A:$A,$B$29,Capacity_2!$B:$B,$H35)</f>
        <v>1728.5646643199998</v>
      </c>
      <c r="X35" s="1">
        <f>SUMIFS(Capacity_1!S:S,Capacity_1!$A:$A,$B$29,Capacity_1!$B:$B,$H35)-SUMIFS(Capacity_2!S:S,Capacity_2!$A:$A,$B$29,Capacity_2!$B:$B,$H35)</f>
        <v>1515.3431314199997</v>
      </c>
      <c r="Y35" s="1">
        <f>SUMIFS(Capacity_1!T:T,Capacity_1!$A:$A,$B$29,Capacity_1!$B:$B,$H35)-SUMIFS(Capacity_2!T:T,Capacity_2!$A:$A,$B$29,Capacity_2!$B:$B,$H35)</f>
        <v>1936.4761573199994</v>
      </c>
      <c r="Z35" s="1">
        <f>SUMIFS(Capacity_1!U:U,Capacity_1!$A:$A,$B$29,Capacity_1!$B:$B,$H35)-SUMIFS(Capacity_2!U:U,Capacity_2!$A:$A,$B$29,Capacity_2!$B:$B,$H35)</f>
        <v>2252.2753374599997</v>
      </c>
      <c r="AA35" s="1">
        <f>SUMIFS(Capacity_1!V:V,Capacity_1!$A:$A,$B$29,Capacity_1!$B:$B,$H35)-SUMIFS(Capacity_2!V:V,Capacity_2!$A:$A,$B$29,Capacity_2!$B:$B,$H35)</f>
        <v>3106.2130512599988</v>
      </c>
      <c r="AB35" s="1">
        <f>SUMIFS(Capacity_1!W:W,Capacity_1!$A:$A,$B$29,Capacity_1!$B:$B,$H35)-SUMIFS(Capacity_2!W:W,Capacity_2!$A:$A,$B$29,Capacity_2!$B:$B,$H35)</f>
        <v>3106.2130512599988</v>
      </c>
      <c r="AC35" s="1">
        <f>SUMIFS(Capacity_1!X:X,Capacity_1!$A:$A,$B$29,Capacity_1!$B:$B,$H35)-SUMIFS(Capacity_2!X:X,Capacity_2!$A:$A,$B$29,Capacity_2!$B:$B,$H35)</f>
        <v>4059.9102911999989</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117</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-390</v>
      </c>
      <c r="T36" s="1">
        <f>SUMIFS(Capacity_1!O:O,Capacity_1!$A:$A,$B$29,Capacity_1!$B:$B,$H36)-SUMIFS(Capacity_2!O:O,Capacity_2!$A:$A,$B$29,Capacity_2!$B:$B,$H36)</f>
        <v>-390</v>
      </c>
      <c r="U36" s="1">
        <f>SUMIFS(Capacity_1!P:P,Capacity_1!$A:$A,$B$29,Capacity_1!$B:$B,$H36)-SUMIFS(Capacity_2!P:P,Capacity_2!$A:$A,$B$29,Capacity_2!$B:$B,$H36)</f>
        <v>-390</v>
      </c>
      <c r="V36" s="1">
        <f>SUMIFS(Capacity_1!Q:Q,Capacity_1!$A:$A,$B$29,Capacity_1!$B:$B,$H36)-SUMIFS(Capacity_2!Q:Q,Capacity_2!$A:$A,$B$29,Capacity_2!$B:$B,$H36)</f>
        <v>-390</v>
      </c>
      <c r="W36" s="1">
        <f>SUMIFS(Capacity_1!R:R,Capacity_1!$A:$A,$B$29,Capacity_1!$B:$B,$H36)-SUMIFS(Capacity_2!R:R,Capacity_2!$A:$A,$B$29,Capacity_2!$B:$B,$H36)</f>
        <v>-390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118</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0</v>
      </c>
      <c r="N37" s="1">
        <f>SUMIFS(Capacity_1!I:I,Capacity_1!$A:$A,$B$29,Capacity_1!$B:$B,$H37)-SUMIFS(Capacity_2!I:I,Capacity_2!$A:$A,$B$29,Capacity_2!$B:$B,$H37)</f>
        <v>0</v>
      </c>
      <c r="O37" s="1">
        <f>SUMIFS(Capacity_1!J:J,Capacity_1!$A:$A,$B$29,Capacity_1!$B:$B,$H37)-SUMIFS(Capacity_2!J:J,Capacity_2!$A:$A,$B$29,Capacity_2!$B:$B,$H37)</f>
        <v>0</v>
      </c>
      <c r="P37" s="1">
        <f>SUMIFS(Capacity_1!K:K,Capacity_1!$A:$A,$B$29,Capacity_1!$B:$B,$H37)-SUMIFS(Capacity_2!K:K,Capacity_2!$A:$A,$B$29,Capacity_2!$B:$B,$H37)</f>
        <v>0</v>
      </c>
      <c r="Q37" s="1">
        <f>SUMIFS(Capacity_1!L:L,Capacity_1!$A:$A,$B$29,Capacity_1!$B:$B,$H37)-SUMIFS(Capacity_2!L:L,Capacity_2!$A:$A,$B$29,Capacity_2!$B:$B,$H37)</f>
        <v>0</v>
      </c>
      <c r="R37" s="1">
        <f>SUMIFS(Capacity_1!M:M,Capacity_1!$A:$A,$B$29,Capacity_1!$B:$B,$H37)-SUMIFS(Capacity_2!M:M,Capacity_2!$A:$A,$B$29,Capacity_2!$B:$B,$H37)</f>
        <v>212.7557809900004</v>
      </c>
      <c r="S37" s="1">
        <f>SUMIFS(Capacity_1!N:N,Capacity_1!$A:$A,$B$29,Capacity_1!$B:$B,$H37)-SUMIFS(Capacity_2!N:N,Capacity_2!$A:$A,$B$29,Capacity_2!$B:$B,$H37)</f>
        <v>603.44529608999983</v>
      </c>
      <c r="T37" s="1">
        <f>SUMIFS(Capacity_1!O:O,Capacity_1!$A:$A,$B$29,Capacity_1!$B:$B,$H37)-SUMIFS(Capacity_2!O:O,Capacity_2!$A:$A,$B$29,Capacity_2!$B:$B,$H37)</f>
        <v>1515.6353724800006</v>
      </c>
      <c r="U37" s="1">
        <f>SUMIFS(Capacity_1!P:P,Capacity_1!$A:$A,$B$29,Capacity_1!$B:$B,$H37)-SUMIFS(Capacity_2!P:P,Capacity_2!$A:$A,$B$29,Capacity_2!$B:$B,$H37)</f>
        <v>1896.9745193799995</v>
      </c>
      <c r="V37" s="1">
        <f>SUMIFS(Capacity_1!Q:Q,Capacity_1!$A:$A,$B$29,Capacity_1!$B:$B,$H37)-SUMIFS(Capacity_2!Q:Q,Capacity_2!$A:$A,$B$29,Capacity_2!$B:$B,$H37)</f>
        <v>2357.3712634099998</v>
      </c>
      <c r="W37" s="1">
        <f>SUMIFS(Capacity_1!R:R,Capacity_1!$A:$A,$B$29,Capacity_1!$B:$B,$H37)-SUMIFS(Capacity_2!R:R,Capacity_2!$A:$A,$B$29,Capacity_2!$B:$B,$H37)</f>
        <v>2195.4255630300004</v>
      </c>
      <c r="X37" s="1">
        <f>SUMIFS(Capacity_1!S:S,Capacity_1!$A:$A,$B$29,Capacity_1!$B:$B,$H37)-SUMIFS(Capacity_2!S:S,Capacity_2!$A:$A,$B$29,Capacity_2!$B:$B,$H37)</f>
        <v>2126.9557586999999</v>
      </c>
      <c r="Y37" s="1">
        <f>SUMIFS(Capacity_1!T:T,Capacity_1!$A:$A,$B$29,Capacity_1!$B:$B,$H37)-SUMIFS(Capacity_2!T:T,Capacity_2!$A:$A,$B$29,Capacity_2!$B:$B,$H37)</f>
        <v>1628.68778552</v>
      </c>
      <c r="Z37" s="1">
        <f>SUMIFS(Capacity_1!U:U,Capacity_1!$A:$A,$B$29,Capacity_1!$B:$B,$H37)-SUMIFS(Capacity_2!U:U,Capacity_2!$A:$A,$B$29,Capacity_2!$B:$B,$H37)</f>
        <v>1892.29933686</v>
      </c>
      <c r="AA37" s="1">
        <f>SUMIFS(Capacity_1!V:V,Capacity_1!$A:$A,$B$29,Capacity_1!$B:$B,$H37)-SUMIFS(Capacity_2!V:V,Capacity_2!$A:$A,$B$29,Capacity_2!$B:$B,$H37)</f>
        <v>1674.9360790399987</v>
      </c>
      <c r="AB37" s="1">
        <f>SUMIFS(Capacity_1!W:W,Capacity_1!$A:$A,$B$29,Capacity_1!$B:$B,$H37)-SUMIFS(Capacity_2!W:W,Capacity_2!$A:$A,$B$29,Capacity_2!$B:$B,$H37)</f>
        <v>1060.9245129099991</v>
      </c>
      <c r="AC37" s="1">
        <f>SUMIFS(Capacity_1!X:X,Capacity_1!$A:$A,$B$29,Capacity_1!$B:$B,$H37)-SUMIFS(Capacity_2!X:X,Capacity_2!$A:$A,$B$29,Capacity_2!$B:$B,$H37)</f>
        <v>-578.82710555000176</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119</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120</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0</v>
      </c>
      <c r="M39" s="1">
        <f>SUMIFS(Capacity_1!H:H,Capacity_1!$A:$A,$B$29,Capacity_1!$B:$B,$H39)-SUMIFS(Capacity_2!H:H,Capacity_2!$A:$A,$B$29,Capacity_2!$B:$B,$H39)</f>
        <v>0</v>
      </c>
      <c r="N39" s="1">
        <f>SUMIFS(Capacity_1!I:I,Capacity_1!$A:$A,$B$29,Capacity_1!$B:$B,$H39)-SUMIFS(Capacity_2!I:I,Capacity_2!$A:$A,$B$29,Capacity_2!$B:$B,$H39)</f>
        <v>0</v>
      </c>
      <c r="O39" s="1">
        <f>SUMIFS(Capacity_1!J:J,Capacity_1!$A:$A,$B$29,Capacity_1!$B:$B,$H39)-SUMIFS(Capacity_2!J:J,Capacity_2!$A:$A,$B$29,Capacity_2!$B:$B,$H39)</f>
        <v>0</v>
      </c>
      <c r="P39" s="1">
        <f>SUMIFS(Capacity_1!K:K,Capacity_1!$A:$A,$B$29,Capacity_1!$B:$B,$H39)-SUMIFS(Capacity_2!K:K,Capacity_2!$A:$A,$B$29,Capacity_2!$B:$B,$H39)</f>
        <v>0</v>
      </c>
      <c r="Q39" s="1">
        <f>SUMIFS(Capacity_1!L:L,Capacity_1!$A:$A,$B$29,Capacity_1!$B:$B,$H39)-SUMIFS(Capacity_2!L:L,Capacity_2!$A:$A,$B$29,Capacity_2!$B:$B,$H39)</f>
        <v>0</v>
      </c>
      <c r="R39" s="1">
        <f>SUMIFS(Capacity_1!M:M,Capacity_1!$A:$A,$B$29,Capacity_1!$B:$B,$H39)-SUMIFS(Capacity_2!M:M,Capacity_2!$A:$A,$B$29,Capacity_2!$B:$B,$H39)</f>
        <v>0</v>
      </c>
      <c r="S39" s="1">
        <f>SUMIFS(Capacity_1!N:N,Capacity_1!$A:$A,$B$29,Capacity_1!$B:$B,$H39)-SUMIFS(Capacity_2!N:N,Capacity_2!$A:$A,$B$29,Capacity_2!$B:$B,$H39)</f>
        <v>0</v>
      </c>
      <c r="T39" s="1">
        <f>SUMIFS(Capacity_1!O:O,Capacity_1!$A:$A,$B$29,Capacity_1!$B:$B,$H39)-SUMIFS(Capacity_2!O:O,Capacity_2!$A:$A,$B$29,Capacity_2!$B:$B,$H39)</f>
        <v>0</v>
      </c>
      <c r="U39" s="1">
        <f>SUMIFS(Capacity_1!P:P,Capacity_1!$A:$A,$B$29,Capacity_1!$B:$B,$H39)-SUMIFS(Capacity_2!P:P,Capacity_2!$A:$A,$B$29,Capacity_2!$B:$B,$H39)</f>
        <v>0</v>
      </c>
      <c r="V39" s="1">
        <f>SUMIFS(Capacity_1!Q:Q,Capacity_1!$A:$A,$B$29,Capacity_1!$B:$B,$H39)-SUMIFS(Capacity_2!Q:Q,Capacity_2!$A:$A,$B$29,Capacity_2!$B:$B,$H39)</f>
        <v>0</v>
      </c>
      <c r="W39" s="1">
        <f>SUMIFS(Capacity_1!R:R,Capacity_1!$A:$A,$B$29,Capacity_1!$B:$B,$H39)-SUMIFS(Capacity_2!R:R,Capacity_2!$A:$A,$B$29,Capacity_2!$B:$B,$H39)</f>
        <v>-168.9224921999994</v>
      </c>
      <c r="X39" s="1">
        <f>SUMIFS(Capacity_1!S:S,Capacity_1!$A:$A,$B$29,Capacity_1!$B:$B,$H39)-SUMIFS(Capacity_2!S:S,Capacity_2!$A:$A,$B$29,Capacity_2!$B:$B,$H39)</f>
        <v>-36.622492199998305</v>
      </c>
      <c r="Y39" s="1">
        <f>SUMIFS(Capacity_1!T:T,Capacity_1!$A:$A,$B$29,Capacity_1!$B:$B,$H39)-SUMIFS(Capacity_2!T:T,Capacity_2!$A:$A,$B$29,Capacity_2!$B:$B,$H39)</f>
        <v>-24.219999999997526</v>
      </c>
      <c r="Z39" s="1">
        <f>SUMIFS(Capacity_1!U:U,Capacity_1!$A:$A,$B$29,Capacity_1!$B:$B,$H39)-SUMIFS(Capacity_2!U:U,Capacity_2!$A:$A,$B$29,Capacity_2!$B:$B,$H39)</f>
        <v>554.78000000000247</v>
      </c>
      <c r="AA39" s="1">
        <f>SUMIFS(Capacity_1!V:V,Capacity_1!$A:$A,$B$29,Capacity_1!$B:$B,$H39)-SUMIFS(Capacity_2!V:V,Capacity_2!$A:$A,$B$29,Capacity_2!$B:$B,$H39)</f>
        <v>1122.5356822100002</v>
      </c>
      <c r="AB39" s="1">
        <f>SUMIFS(Capacity_1!W:W,Capacity_1!$A:$A,$B$29,Capacity_1!$B:$B,$H39)-SUMIFS(Capacity_2!W:W,Capacity_2!$A:$A,$B$29,Capacity_2!$B:$B,$H39)</f>
        <v>1350.6056704499988</v>
      </c>
      <c r="AC39" s="1">
        <f>SUMIFS(Capacity_1!X:X,Capacity_1!$A:$A,$B$29,Capacity_1!$B:$B,$H39)-SUMIFS(Capacity_2!X:X,Capacity_2!$A:$A,$B$29,Capacity_2!$B:$B,$H39)</f>
        <v>1363.8547781199995</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121</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0</v>
      </c>
      <c r="O40" s="1">
        <f>SUMIFS(Capacity_1!J:J,Capacity_1!$A:$A,$B$29,Capacity_1!$B:$B,$H40)-SUMIFS(Capacity_2!J:J,Capacity_2!$A:$A,$B$29,Capacity_2!$B:$B,$H40)</f>
        <v>0</v>
      </c>
      <c r="P40" s="1">
        <f>SUMIFS(Capacity_1!K:K,Capacity_1!$A:$A,$B$29,Capacity_1!$B:$B,$H40)-SUMIFS(Capacity_2!K:K,Capacity_2!$A:$A,$B$29,Capacity_2!$B:$B,$H40)</f>
        <v>0</v>
      </c>
      <c r="Q40" s="1">
        <f>SUMIFS(Capacity_1!L:L,Capacity_1!$A:$A,$B$29,Capacity_1!$B:$B,$H40)-SUMIFS(Capacity_2!L:L,Capacity_2!$A:$A,$B$29,Capacity_2!$B:$B,$H40)</f>
        <v>0</v>
      </c>
      <c r="R40" s="1">
        <f>SUMIFS(Capacity_1!M:M,Capacity_1!$A:$A,$B$29,Capacity_1!$B:$B,$H40)-SUMIFS(Capacity_2!M:M,Capacity_2!$A:$A,$B$29,Capacity_2!$B:$B,$H40)</f>
        <v>0</v>
      </c>
      <c r="S40" s="1">
        <f>SUMIFS(Capacity_1!N:N,Capacity_1!$A:$A,$B$29,Capacity_1!$B:$B,$H40)-SUMIFS(Capacity_2!N:N,Capacity_2!$A:$A,$B$29,Capacity_2!$B:$B,$H40)</f>
        <v>0</v>
      </c>
      <c r="T40" s="1">
        <f>SUMIFS(Capacity_1!O:O,Capacity_1!$A:$A,$B$29,Capacity_1!$B:$B,$H40)-SUMIFS(Capacity_2!O:O,Capacity_2!$A:$A,$B$29,Capacity_2!$B:$B,$H40)</f>
        <v>337.66693395000038</v>
      </c>
      <c r="U40" s="1">
        <f>SUMIFS(Capacity_1!P:P,Capacity_1!$A:$A,$B$29,Capacity_1!$B:$B,$H40)-SUMIFS(Capacity_2!P:P,Capacity_2!$A:$A,$B$29,Capacity_2!$B:$B,$H40)</f>
        <v>337.66693395000038</v>
      </c>
      <c r="V40" s="1">
        <f>SUMIFS(Capacity_1!Q:Q,Capacity_1!$A:$A,$B$29,Capacity_1!$B:$B,$H40)-SUMIFS(Capacity_2!Q:Q,Capacity_2!$A:$A,$B$29,Capacity_2!$B:$B,$H40)</f>
        <v>337.66693395000038</v>
      </c>
      <c r="W40" s="1">
        <f>SUMIFS(Capacity_1!R:R,Capacity_1!$A:$A,$B$29,Capacity_1!$B:$B,$H40)-SUMIFS(Capacity_2!R:R,Capacity_2!$A:$A,$B$29,Capacity_2!$B:$B,$H40)</f>
        <v>755.38509123999938</v>
      </c>
      <c r="X40" s="1">
        <f>SUMIFS(Capacity_1!S:S,Capacity_1!$A:$A,$B$29,Capacity_1!$B:$B,$H40)-SUMIFS(Capacity_2!S:S,Capacity_2!$A:$A,$B$29,Capacity_2!$B:$B,$H40)</f>
        <v>575.15849708999849</v>
      </c>
      <c r="Y40" s="1">
        <f>SUMIFS(Capacity_1!T:T,Capacity_1!$A:$A,$B$29,Capacity_1!$B:$B,$H40)-SUMIFS(Capacity_2!T:T,Capacity_2!$A:$A,$B$29,Capacity_2!$B:$B,$H40)</f>
        <v>-255.34249531000023</v>
      </c>
      <c r="Z40" s="1">
        <f>SUMIFS(Capacity_1!U:U,Capacity_1!$A:$A,$B$29,Capacity_1!$B:$B,$H40)-SUMIFS(Capacity_2!U:U,Capacity_2!$A:$A,$B$29,Capacity_2!$B:$B,$H40)</f>
        <v>-105.04249530999914</v>
      </c>
      <c r="AA40" s="1">
        <f>SUMIFS(Capacity_1!V:V,Capacity_1!$A:$A,$B$29,Capacity_1!$B:$B,$H40)-SUMIFS(Capacity_2!V:V,Capacity_2!$A:$A,$B$29,Capacity_2!$B:$B,$H40)</f>
        <v>-560.89174730000013</v>
      </c>
      <c r="AB40" s="1">
        <f>SUMIFS(Capacity_1!W:W,Capacity_1!$A:$A,$B$29,Capacity_1!$B:$B,$H40)-SUMIFS(Capacity_2!W:W,Capacity_2!$A:$A,$B$29,Capacity_2!$B:$B,$H40)</f>
        <v>-1535.2321067599987</v>
      </c>
      <c r="AC40" s="1">
        <f>SUMIFS(Capacity_1!X:X,Capacity_1!$A:$A,$B$29,Capacity_1!$B:$B,$H40)-SUMIFS(Capacity_2!X:X,Capacity_2!$A:$A,$B$29,Capacity_2!$B:$B,$H40)</f>
        <v>-1535.2321067599987</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122</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123</v>
      </c>
      <c r="I42" s="1">
        <f>SUM(I32:I37,I44)</f>
        <v>0</v>
      </c>
      <c r="J42" s="1">
        <f t="shared" ref="J42:AC42" si="2">SUM(J32:J37,J44)</f>
        <v>0</v>
      </c>
      <c r="K42" s="1">
        <f t="shared" si="2"/>
        <v>0</v>
      </c>
      <c r="L42" s="1">
        <f t="shared" si="2"/>
        <v>0</v>
      </c>
      <c r="M42" s="1">
        <f t="shared" si="2"/>
        <v>0</v>
      </c>
      <c r="N42" s="1">
        <f t="shared" si="2"/>
        <v>0</v>
      </c>
      <c r="O42" s="1">
        <f t="shared" si="2"/>
        <v>0</v>
      </c>
      <c r="P42" s="1">
        <f t="shared" si="2"/>
        <v>0</v>
      </c>
      <c r="Q42" s="1">
        <f t="shared" si="2"/>
        <v>-9.999894245993346E-9</v>
      </c>
      <c r="R42" s="1">
        <f t="shared" si="2"/>
        <v>212.7557809900004</v>
      </c>
      <c r="S42" s="1">
        <f t="shared" si="2"/>
        <v>213.44529608999983</v>
      </c>
      <c r="T42" s="1">
        <f t="shared" si="2"/>
        <v>3030.2638088600011</v>
      </c>
      <c r="U42" s="1">
        <f t="shared" si="2"/>
        <v>3411.6029557599991</v>
      </c>
      <c r="V42" s="1">
        <f t="shared" si="2"/>
        <v>4022.1665048299997</v>
      </c>
      <c r="W42" s="1">
        <f t="shared" si="2"/>
        <v>4799.1422273500002</v>
      </c>
      <c r="X42" s="1">
        <f t="shared" si="2"/>
        <v>4082.1558901199996</v>
      </c>
      <c r="Y42" s="1">
        <f t="shared" si="2"/>
        <v>3950.3159428400013</v>
      </c>
      <c r="Z42" s="1">
        <f t="shared" si="2"/>
        <v>4529.7266743200016</v>
      </c>
      <c r="AA42" s="1">
        <f t="shared" si="2"/>
        <v>5166.3011302999994</v>
      </c>
      <c r="AB42" s="1">
        <f t="shared" si="2"/>
        <v>4552.2895641699997</v>
      </c>
      <c r="AC42" s="1">
        <f t="shared" si="2"/>
        <v>3866.235185649999</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124</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6.5"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 thickTop="1">
      <c r="A47" s="8" t="s">
        <v>76</v>
      </c>
      <c r="B47" s="20" t="s">
        <v>77</v>
      </c>
    </row>
    <row r="49" spans="8:62">
      <c r="H49" s="81" t="s">
        <v>125</v>
      </c>
      <c r="I49" s="4" t="s">
        <v>80</v>
      </c>
      <c r="J49" s="4" t="s">
        <v>81</v>
      </c>
      <c r="K49" s="4" t="s">
        <v>82</v>
      </c>
      <c r="L49" s="4" t="s">
        <v>83</v>
      </c>
      <c r="M49" s="4" t="s">
        <v>84</v>
      </c>
      <c r="N49" s="4" t="s">
        <v>85</v>
      </c>
      <c r="O49" s="4" t="s">
        <v>86</v>
      </c>
      <c r="P49" s="4" t="s">
        <v>87</v>
      </c>
      <c r="Q49" s="4" t="s">
        <v>88</v>
      </c>
      <c r="R49" s="4" t="s">
        <v>89</v>
      </c>
      <c r="S49" s="4" t="s">
        <v>90</v>
      </c>
      <c r="T49" s="4" t="s">
        <v>91</v>
      </c>
      <c r="U49" s="4" t="s">
        <v>92</v>
      </c>
      <c r="V49" s="4" t="s">
        <v>93</v>
      </c>
      <c r="W49" s="4" t="s">
        <v>94</v>
      </c>
      <c r="X49" s="4" t="s">
        <v>95</v>
      </c>
      <c r="Y49" s="4" t="s">
        <v>96</v>
      </c>
      <c r="Z49" s="4" t="s">
        <v>97</v>
      </c>
      <c r="AA49" s="4" t="s">
        <v>98</v>
      </c>
      <c r="AB49" s="4" t="s">
        <v>99</v>
      </c>
      <c r="AC49" s="4" t="s">
        <v>100</v>
      </c>
    </row>
    <row r="50" spans="8:62">
      <c r="H50" s="7" t="s">
        <v>113</v>
      </c>
      <c r="I50" s="1">
        <f>SUMIFS(Generation_1!C:C,Generation_1!$A:$A,$B$47,Generation_1!$B:$B,$H50)-SUMIFS(Generation_2!C:C,Generation_2!$A:$A,$B$47,Generation_2!$B:$B,$H50)</f>
        <v>-52.492453375423793</v>
      </c>
      <c r="J50" s="1">
        <f>SUMIFS(Generation_1!D:D,Generation_1!$A:$A,$B$47,Generation_1!$B:$B,$H50)-SUMIFS(Generation_2!D:D,Generation_2!$A:$A,$B$47,Generation_2!$B:$B,$H50)</f>
        <v>630.56044550290972</v>
      </c>
      <c r="K50" s="1">
        <f>SUMIFS(Generation_1!E:E,Generation_1!$A:$A,$B$47,Generation_1!$B:$B,$H50)-SUMIFS(Generation_2!E:E,Generation_2!$A:$A,$B$47,Generation_2!$B:$B,$H50)</f>
        <v>620.02884494092723</v>
      </c>
      <c r="L50" s="1">
        <f>SUMIFS(Generation_1!F:F,Generation_1!$A:$A,$B$47,Generation_1!$B:$B,$H50)-SUMIFS(Generation_2!F:F,Generation_2!$A:$A,$B$47,Generation_2!$B:$B,$H50)</f>
        <v>3394.8145861340308</v>
      </c>
      <c r="M50" s="1">
        <f>SUMIFS(Generation_1!G:G,Generation_1!$A:$A,$B$47,Generation_1!$B:$B,$H50)-SUMIFS(Generation_2!G:G,Generation_2!$A:$A,$B$47,Generation_2!$B:$B,$H50)</f>
        <v>4005.1683610140171</v>
      </c>
      <c r="N50" s="1">
        <f>SUMIFS(Generation_1!H:H,Generation_1!$A:$A,$B$47,Generation_1!$B:$B,$H50)-SUMIFS(Generation_2!H:H,Generation_2!$A:$A,$B$47,Generation_2!$B:$B,$H50)</f>
        <v>4711.1112640471547</v>
      </c>
      <c r="O50" s="1">
        <f>SUMIFS(Generation_1!I:I,Generation_1!$A:$A,$B$47,Generation_1!$B:$B,$H50)-SUMIFS(Generation_2!I:I,Generation_2!$A:$A,$B$47,Generation_2!$B:$B,$H50)</f>
        <v>2766.025036897292</v>
      </c>
      <c r="P50" s="1">
        <f>SUMIFS(Generation_1!J:J,Generation_1!$A:$A,$B$47,Generation_1!$B:$B,$H50)-SUMIFS(Generation_2!J:J,Generation_2!$A:$A,$B$47,Generation_2!$B:$B,$H50)</f>
        <v>4427.7577017292206</v>
      </c>
      <c r="Q50" s="1">
        <f>SUMIFS(Generation_1!K:K,Generation_1!$A:$A,$B$47,Generation_1!$B:$B,$H50)-SUMIFS(Generation_2!K:K,Generation_2!$A:$A,$B$47,Generation_2!$B:$B,$H50)</f>
        <v>4271.8883551793115</v>
      </c>
      <c r="R50" s="1">
        <f>SUMIFS(Generation_1!L:L,Generation_1!$A:$A,$B$47,Generation_1!$B:$B,$H50)-SUMIFS(Generation_2!L:L,Generation_2!$A:$A,$B$47,Generation_2!$B:$B,$H50)</f>
        <v>1882.5729212931474</v>
      </c>
      <c r="S50" s="1">
        <f>SUMIFS(Generation_1!M:M,Generation_1!$A:$A,$B$47,Generation_1!$B:$B,$H50)-SUMIFS(Generation_2!M:M,Generation_2!$A:$A,$B$47,Generation_2!$B:$B,$H50)</f>
        <v>4559.8646535627486</v>
      </c>
      <c r="T50" s="1">
        <f>SUMIFS(Generation_1!N:N,Generation_1!$A:$A,$B$47,Generation_1!$B:$B,$H50)-SUMIFS(Generation_2!N:N,Generation_2!$A:$A,$B$47,Generation_2!$B:$B,$H50)</f>
        <v>945.7643771697185</v>
      </c>
      <c r="U50" s="1">
        <f>SUMIFS(Generation_1!O:O,Generation_1!$A:$A,$B$47,Generation_1!$B:$B,$H50)-SUMIFS(Generation_2!O:O,Generation_2!$A:$A,$B$47,Generation_2!$B:$B,$H50)</f>
        <v>394.12294682074571</v>
      </c>
      <c r="V50" s="1">
        <f>SUMIFS(Generation_1!P:P,Generation_1!$A:$A,$B$47,Generation_1!$B:$B,$H50)-SUMIFS(Generation_2!P:P,Generation_2!$A:$A,$B$47,Generation_2!$B:$B,$H50)</f>
        <v>978.62590016981994</v>
      </c>
      <c r="W50" s="1">
        <f>SUMIFS(Generation_1!Q:Q,Generation_1!$A:$A,$B$47,Generation_1!$B:$B,$H50)-SUMIFS(Generation_2!Q:Q,Generation_2!$A:$A,$B$47,Generation_2!$B:$B,$H50)</f>
        <v>863.55211270431755</v>
      </c>
      <c r="X50" s="1">
        <f>SUMIFS(Generation_1!R:R,Generation_1!$A:$A,$B$47,Generation_1!$B:$B,$H50)-SUMIFS(Generation_2!R:R,Generation_2!$A:$A,$B$47,Generation_2!$B:$B,$H50)</f>
        <v>1507.3982826628926</v>
      </c>
      <c r="Y50" s="1">
        <f>SUMIFS(Generation_1!S:S,Generation_1!$A:$A,$B$47,Generation_1!$B:$B,$H50)-SUMIFS(Generation_2!S:S,Generation_2!$A:$A,$B$47,Generation_2!$B:$B,$H50)</f>
        <v>735.54480467710528</v>
      </c>
      <c r="Z50" s="1">
        <f>SUMIFS(Generation_1!T:T,Generation_1!$A:$A,$B$47,Generation_1!$B:$B,$H50)-SUMIFS(Generation_2!T:T,Generation_2!$A:$A,$B$47,Generation_2!$B:$B,$H50)</f>
        <v>2536.0546276474197</v>
      </c>
      <c r="AA50" s="1">
        <f>SUMIFS(Generation_1!U:U,Generation_1!$A:$A,$B$47,Generation_1!$B:$B,$H50)-SUMIFS(Generation_2!U:U,Generation_2!$A:$A,$B$47,Generation_2!$B:$B,$H50)</f>
        <v>-203.37506826184108</v>
      </c>
      <c r="AB50" s="1">
        <f>SUMIFS(Generation_1!V:V,Generation_1!$A:$A,$B$47,Generation_1!$B:$B,$H50)-SUMIFS(Generation_2!V:V,Generation_2!$A:$A,$B$47,Generation_2!$B:$B,$H50)</f>
        <v>-281.17895949954982</v>
      </c>
      <c r="AC50" s="1">
        <f>SUMIFS(Generation_1!W:W,Generation_1!$A:$A,$B$47,Generation_1!$B:$B,$H50)-SUMIFS(Generation_2!W:W,Generation_2!$A:$A,$B$47,Generation_2!$B:$B,$H50)</f>
        <v>-3489.8710920092999</v>
      </c>
      <c r="AD50" s="64"/>
    </row>
    <row r="51" spans="8:62">
      <c r="H51" s="7" t="s">
        <v>114</v>
      </c>
      <c r="I51" s="1">
        <f>SUMIFS(Generation_1!C:C,Generation_1!$A:$A,$B$47,Generation_1!$B:$B,$H51)-SUMIFS(Generation_2!C:C,Generation_2!$A:$A,$B$47,Generation_2!$B:$B,$H51)</f>
        <v>8.6957857198285637E-2</v>
      </c>
      <c r="J51" s="1">
        <f>SUMIFS(Generation_1!D:D,Generation_1!$A:$A,$B$47,Generation_1!$B:$B,$H51)-SUMIFS(Generation_2!D:D,Generation_2!$A:$A,$B$47,Generation_2!$B:$B,$H51)</f>
        <v>-604.24919942965789</v>
      </c>
      <c r="K51" s="1">
        <f>SUMIFS(Generation_1!E:E,Generation_1!$A:$A,$B$47,Generation_1!$B:$B,$H51)-SUMIFS(Generation_2!E:E,Generation_2!$A:$A,$B$47,Generation_2!$B:$B,$H51)</f>
        <v>-495.82024395509143</v>
      </c>
      <c r="L51" s="1">
        <f>SUMIFS(Generation_1!F:F,Generation_1!$A:$A,$B$47,Generation_1!$B:$B,$H51)-SUMIFS(Generation_2!F:F,Generation_2!$A:$A,$B$47,Generation_2!$B:$B,$H51)</f>
        <v>-3733.8373434404748</v>
      </c>
      <c r="M51" s="1">
        <f>SUMIFS(Generation_1!G:G,Generation_1!$A:$A,$B$47,Generation_1!$B:$B,$H51)-SUMIFS(Generation_2!G:G,Generation_2!$A:$A,$B$47,Generation_2!$B:$B,$H51)</f>
        <v>-4037.650935027581</v>
      </c>
      <c r="N51" s="1">
        <f>SUMIFS(Generation_1!H:H,Generation_1!$A:$A,$B$47,Generation_1!$B:$B,$H51)-SUMIFS(Generation_2!H:H,Generation_2!$A:$A,$B$47,Generation_2!$B:$B,$H51)</f>
        <v>-4034.1564754874598</v>
      </c>
      <c r="O51" s="1">
        <f>SUMIFS(Generation_1!I:I,Generation_1!$A:$A,$B$47,Generation_1!$B:$B,$H51)-SUMIFS(Generation_2!I:I,Generation_2!$A:$A,$B$47,Generation_2!$B:$B,$H51)</f>
        <v>-2858.408210138783</v>
      </c>
      <c r="P51" s="1">
        <f>SUMIFS(Generation_1!J:J,Generation_1!$A:$A,$B$47,Generation_1!$B:$B,$H51)-SUMIFS(Generation_2!J:J,Generation_2!$A:$A,$B$47,Generation_2!$B:$B,$H51)</f>
        <v>-3647.6276114493048</v>
      </c>
      <c r="Q51" s="1">
        <f>SUMIFS(Generation_1!K:K,Generation_1!$A:$A,$B$47,Generation_1!$B:$B,$H51)-SUMIFS(Generation_2!K:K,Generation_2!$A:$A,$B$47,Generation_2!$B:$B,$H51)</f>
        <v>-4098.1169695226927</v>
      </c>
      <c r="R51" s="1">
        <f>SUMIFS(Generation_1!L:L,Generation_1!$A:$A,$B$47,Generation_1!$B:$B,$H51)-SUMIFS(Generation_2!L:L,Generation_2!$A:$A,$B$47,Generation_2!$B:$B,$H51)</f>
        <v>-1767.6552281419827</v>
      </c>
      <c r="S51" s="1">
        <f>SUMIFS(Generation_1!M:M,Generation_1!$A:$A,$B$47,Generation_1!$B:$B,$H51)-SUMIFS(Generation_2!M:M,Generation_2!$A:$A,$B$47,Generation_2!$B:$B,$H51)</f>
        <v>-3161.7767058422141</v>
      </c>
      <c r="T51" s="1">
        <f>SUMIFS(Generation_1!N:N,Generation_1!$A:$A,$B$47,Generation_1!$B:$B,$H51)-SUMIFS(Generation_2!N:N,Generation_2!$A:$A,$B$47,Generation_2!$B:$B,$H51)</f>
        <v>-1407.9683832759365</v>
      </c>
      <c r="U51" s="1">
        <f>SUMIFS(Generation_1!O:O,Generation_1!$A:$A,$B$47,Generation_1!$B:$B,$H51)-SUMIFS(Generation_2!O:O,Generation_2!$A:$A,$B$47,Generation_2!$B:$B,$H51)</f>
        <v>-1192.4070462452946</v>
      </c>
      <c r="V51" s="1">
        <f>SUMIFS(Generation_1!P:P,Generation_1!$A:$A,$B$47,Generation_1!$B:$B,$H51)-SUMIFS(Generation_2!P:P,Generation_2!$A:$A,$B$47,Generation_2!$B:$B,$H51)</f>
        <v>-1570.0178753680193</v>
      </c>
      <c r="W51" s="1">
        <f>SUMIFS(Generation_1!Q:Q,Generation_1!$A:$A,$B$47,Generation_1!$B:$B,$H51)-SUMIFS(Generation_2!Q:Q,Generation_2!$A:$A,$B$47,Generation_2!$B:$B,$H51)</f>
        <v>-2067.1313254893612</v>
      </c>
      <c r="X51" s="1">
        <f>SUMIFS(Generation_1!R:R,Generation_1!$A:$A,$B$47,Generation_1!$B:$B,$H51)-SUMIFS(Generation_2!R:R,Generation_2!$A:$A,$B$47,Generation_2!$B:$B,$H51)</f>
        <v>-2161.7665400410624</v>
      </c>
      <c r="Y51" s="1">
        <f>SUMIFS(Generation_1!S:S,Generation_1!$A:$A,$B$47,Generation_1!$B:$B,$H51)-SUMIFS(Generation_2!S:S,Generation_2!$A:$A,$B$47,Generation_2!$B:$B,$H51)</f>
        <v>-878.00750150626845</v>
      </c>
      <c r="Z51" s="1">
        <f>SUMIFS(Generation_1!T:T,Generation_1!$A:$A,$B$47,Generation_1!$B:$B,$H51)-SUMIFS(Generation_2!T:T,Generation_2!$A:$A,$B$47,Generation_2!$B:$B,$H51)</f>
        <v>-2788.1634989548729</v>
      </c>
      <c r="AA51" s="1">
        <f>SUMIFS(Generation_1!U:U,Generation_1!$A:$A,$B$47,Generation_1!$B:$B,$H51)-SUMIFS(Generation_2!U:U,Generation_2!$A:$A,$B$47,Generation_2!$B:$B,$H51)</f>
        <v>-1606.1276471097772</v>
      </c>
      <c r="AB51" s="1">
        <f>SUMIFS(Generation_1!V:V,Generation_1!$A:$A,$B$47,Generation_1!$B:$B,$H51)-SUMIFS(Generation_2!V:V,Generation_2!$A:$A,$B$47,Generation_2!$B:$B,$H51)</f>
        <v>-873.88495975385013</v>
      </c>
      <c r="AC51" s="1">
        <f>SUMIFS(Generation_1!W:W,Generation_1!$A:$A,$B$47,Generation_1!$B:$B,$H51)-SUMIFS(Generation_2!W:W,Generation_2!$A:$A,$B$47,Generation_2!$B:$B,$H51)</f>
        <v>-2406.9326227737656</v>
      </c>
      <c r="AD51" s="64"/>
    </row>
    <row r="52" spans="8:62">
      <c r="H52" s="7" t="s">
        <v>115</v>
      </c>
      <c r="I52" s="1">
        <f>SUMIFS(Generation_1!C:C,Generation_1!$A:$A,$B$47,Generation_1!$B:$B,$H52)-SUMIFS(Generation_2!C:C,Generation_2!$A:$A,$B$47,Generation_2!$B:$B,$H52)</f>
        <v>2.3977008822839707E-8</v>
      </c>
      <c r="J52" s="1">
        <f>SUMIFS(Generation_1!D:D,Generation_1!$A:$A,$B$47,Generation_1!$B:$B,$H52)-SUMIFS(Generation_2!D:D,Generation_2!$A:$A,$B$47,Generation_2!$B:$B,$H52)</f>
        <v>7.8543400013586506E-3</v>
      </c>
      <c r="K52" s="1">
        <f>SUMIFS(Generation_1!E:E,Generation_1!$A:$A,$B$47,Generation_1!$B:$B,$H52)-SUMIFS(Generation_2!E:E,Generation_2!$A:$A,$B$47,Generation_2!$B:$B,$H52)</f>
        <v>9.3299984478107945E-3</v>
      </c>
      <c r="L52" s="1">
        <f>SUMIFS(Generation_1!F:F,Generation_1!$A:$A,$B$47,Generation_1!$B:$B,$H52)-SUMIFS(Generation_2!F:F,Generation_2!$A:$A,$B$47,Generation_2!$B:$B,$H52)</f>
        <v>1047.4092295326423</v>
      </c>
      <c r="M52" s="1">
        <f>SUMIFS(Generation_1!G:G,Generation_1!$A:$A,$B$47,Generation_1!$B:$B,$H52)-SUMIFS(Generation_2!G:G,Generation_2!$A:$A,$B$47,Generation_2!$B:$B,$H52)</f>
        <v>864.60948236307377</v>
      </c>
      <c r="N52" s="1">
        <f>SUMIFS(Generation_1!H:H,Generation_1!$A:$A,$B$47,Generation_1!$B:$B,$H52)-SUMIFS(Generation_2!H:H,Generation_2!$A:$A,$B$47,Generation_2!$B:$B,$H52)</f>
        <v>801.41086176588396</v>
      </c>
      <c r="O52" s="1">
        <f>SUMIFS(Generation_1!I:I,Generation_1!$A:$A,$B$47,Generation_1!$B:$B,$H52)-SUMIFS(Generation_2!I:I,Generation_2!$A:$A,$B$47,Generation_2!$B:$B,$H52)</f>
        <v>912.82208686713761</v>
      </c>
      <c r="P52" s="1">
        <f>SUMIFS(Generation_1!J:J,Generation_1!$A:$A,$B$47,Generation_1!$B:$B,$H52)-SUMIFS(Generation_2!J:J,Generation_2!$A:$A,$B$47,Generation_2!$B:$B,$H52)</f>
        <v>986.24567568680322</v>
      </c>
      <c r="Q52" s="1">
        <f>SUMIFS(Generation_1!K:K,Generation_1!$A:$A,$B$47,Generation_1!$B:$B,$H52)-SUMIFS(Generation_2!K:K,Generation_2!$A:$A,$B$47,Generation_2!$B:$B,$H52)</f>
        <v>885.14783148575157</v>
      </c>
      <c r="R52" s="1">
        <f>SUMIFS(Generation_1!L:L,Generation_1!$A:$A,$B$47,Generation_1!$B:$B,$H52)-SUMIFS(Generation_2!L:L,Generation_2!$A:$A,$B$47,Generation_2!$B:$B,$H52)</f>
        <v>914.80493653421172</v>
      </c>
      <c r="S52" s="1">
        <f>SUMIFS(Generation_1!M:M,Generation_1!$A:$A,$B$47,Generation_1!$B:$B,$H52)-SUMIFS(Generation_2!M:M,Generation_2!$A:$A,$B$47,Generation_2!$B:$B,$H52)</f>
        <v>753.63850474038736</v>
      </c>
      <c r="T52" s="1">
        <f>SUMIFS(Generation_1!N:N,Generation_1!$A:$A,$B$47,Generation_1!$B:$B,$H52)-SUMIFS(Generation_2!N:N,Generation_2!$A:$A,$B$47,Generation_2!$B:$B,$H52)</f>
        <v>880.64134673606941</v>
      </c>
      <c r="U52" s="1">
        <f>SUMIFS(Generation_1!O:O,Generation_1!$A:$A,$B$47,Generation_1!$B:$B,$H52)-SUMIFS(Generation_2!O:O,Generation_2!$A:$A,$B$47,Generation_2!$B:$B,$H52)</f>
        <v>973.28120168591249</v>
      </c>
      <c r="V52" s="1">
        <f>SUMIFS(Generation_1!P:P,Generation_1!$A:$A,$B$47,Generation_1!$B:$B,$H52)-SUMIFS(Generation_2!P:P,Generation_2!$A:$A,$B$47,Generation_2!$B:$B,$H52)</f>
        <v>1092.2032165496521</v>
      </c>
      <c r="W52" s="1">
        <f>SUMIFS(Generation_1!Q:Q,Generation_1!$A:$A,$B$47,Generation_1!$B:$B,$H52)-SUMIFS(Generation_2!Q:Q,Generation_2!$A:$A,$B$47,Generation_2!$B:$B,$H52)</f>
        <v>231.07076227423886</v>
      </c>
      <c r="X52" s="1">
        <f>SUMIFS(Generation_1!R:R,Generation_1!$A:$A,$B$47,Generation_1!$B:$B,$H52)-SUMIFS(Generation_2!R:R,Generation_2!$A:$A,$B$47,Generation_2!$B:$B,$H52)</f>
        <v>331.02835016778408</v>
      </c>
      <c r="Y52" s="1">
        <f>SUMIFS(Generation_1!S:S,Generation_1!$A:$A,$B$47,Generation_1!$B:$B,$H52)-SUMIFS(Generation_2!S:S,Generation_2!$A:$A,$B$47,Generation_2!$B:$B,$H52)</f>
        <v>757.47703090926461</v>
      </c>
      <c r="Z52" s="1">
        <f>SUMIFS(Generation_1!T:T,Generation_1!$A:$A,$B$47,Generation_1!$B:$B,$H52)-SUMIFS(Generation_2!T:T,Generation_2!$A:$A,$B$47,Generation_2!$B:$B,$H52)</f>
        <v>231.68113283928255</v>
      </c>
      <c r="AA52" s="1">
        <f>SUMIFS(Generation_1!U:U,Generation_1!$A:$A,$B$47,Generation_1!$B:$B,$H52)-SUMIFS(Generation_2!U:U,Generation_2!$A:$A,$B$47,Generation_2!$B:$B,$H52)</f>
        <v>128.28831673176478</v>
      </c>
      <c r="AB52" s="1">
        <f>SUMIFS(Generation_1!V:V,Generation_1!$A:$A,$B$47,Generation_1!$B:$B,$H52)-SUMIFS(Generation_2!V:V,Generation_2!$A:$A,$B$47,Generation_2!$B:$B,$H52)</f>
        <v>395.04093463740128</v>
      </c>
      <c r="AC52" s="1">
        <f>SUMIFS(Generation_1!W:W,Generation_1!$A:$A,$B$47,Generation_1!$B:$B,$H52)-SUMIFS(Generation_2!W:W,Generation_2!$A:$A,$B$47,Generation_2!$B:$B,$H52)</f>
        <v>4685.225745876588</v>
      </c>
      <c r="AD52" s="64"/>
    </row>
    <row r="53" spans="8:62">
      <c r="H53" s="7" t="s">
        <v>116</v>
      </c>
      <c r="I53" s="1">
        <f>SUMIFS(Generation_1!C:C,Generation_1!$A:$A,$B$47,Generation_1!$B:$B,$H53)-SUMIFS(Generation_2!C:C,Generation_2!$A:$A,$B$47,Generation_2!$B:$B,$H53)</f>
        <v>3.8791995393694378E-8</v>
      </c>
      <c r="J53" s="1">
        <f>SUMIFS(Generation_1!D:D,Generation_1!$A:$A,$B$47,Generation_1!$B:$B,$H53)-SUMIFS(Generation_2!D:D,Generation_2!$A:$A,$B$47,Generation_2!$B:$B,$H53)</f>
        <v>0.4968490278712494</v>
      </c>
      <c r="K53" s="1">
        <f>SUMIFS(Generation_1!E:E,Generation_1!$A:$A,$B$47,Generation_1!$B:$B,$H53)-SUMIFS(Generation_2!E:E,Generation_2!$A:$A,$B$47,Generation_2!$B:$B,$H53)</f>
        <v>2.8924695475270568</v>
      </c>
      <c r="L53" s="1">
        <f>SUMIFS(Generation_1!F:F,Generation_1!$A:$A,$B$47,Generation_1!$B:$B,$H53)-SUMIFS(Generation_2!F:F,Generation_2!$A:$A,$B$47,Generation_2!$B:$B,$H53)</f>
        <v>127.1968776269335</v>
      </c>
      <c r="M53" s="1">
        <f>SUMIFS(Generation_1!G:G,Generation_1!$A:$A,$B$47,Generation_1!$B:$B,$H53)-SUMIFS(Generation_2!G:G,Generation_2!$A:$A,$B$47,Generation_2!$B:$B,$H53)</f>
        <v>131.48330911338823</v>
      </c>
      <c r="N53" s="1">
        <f>SUMIFS(Generation_1!H:H,Generation_1!$A:$A,$B$47,Generation_1!$B:$B,$H53)-SUMIFS(Generation_2!H:H,Generation_2!$A:$A,$B$47,Generation_2!$B:$B,$H53)</f>
        <v>108.46217738551655</v>
      </c>
      <c r="O53" s="1">
        <f>SUMIFS(Generation_1!I:I,Generation_1!$A:$A,$B$47,Generation_1!$B:$B,$H53)-SUMIFS(Generation_2!I:I,Generation_2!$A:$A,$B$47,Generation_2!$B:$B,$H53)</f>
        <v>124.63451275095706</v>
      </c>
      <c r="P53" s="1">
        <f>SUMIFS(Generation_1!J:J,Generation_1!$A:$A,$B$47,Generation_1!$B:$B,$H53)-SUMIFS(Generation_2!J:J,Generation_2!$A:$A,$B$47,Generation_2!$B:$B,$H53)</f>
        <v>150.56058492235621</v>
      </c>
      <c r="Q53" s="1">
        <f>SUMIFS(Generation_1!K:K,Generation_1!$A:$A,$B$47,Generation_1!$B:$B,$H53)-SUMIFS(Generation_2!K:K,Generation_2!$A:$A,$B$47,Generation_2!$B:$B,$H53)</f>
        <v>126.20591262821804</v>
      </c>
      <c r="R53" s="1">
        <f>SUMIFS(Generation_1!L:L,Generation_1!$A:$A,$B$47,Generation_1!$B:$B,$H53)-SUMIFS(Generation_2!L:L,Generation_2!$A:$A,$B$47,Generation_2!$B:$B,$H53)</f>
        <v>115.63159830598391</v>
      </c>
      <c r="S53" s="1">
        <f>SUMIFS(Generation_1!M:M,Generation_1!$A:$A,$B$47,Generation_1!$B:$B,$H53)-SUMIFS(Generation_2!M:M,Generation_2!$A:$A,$B$47,Generation_2!$B:$B,$H53)</f>
        <v>121.0744870971546</v>
      </c>
      <c r="T53" s="1">
        <f>SUMIFS(Generation_1!N:N,Generation_1!$A:$A,$B$47,Generation_1!$B:$B,$H53)-SUMIFS(Generation_2!N:N,Generation_2!$A:$A,$B$47,Generation_2!$B:$B,$H53)</f>
        <v>182.33463584012017</v>
      </c>
      <c r="U53" s="1">
        <f>SUMIFS(Generation_1!O:O,Generation_1!$A:$A,$B$47,Generation_1!$B:$B,$H53)-SUMIFS(Generation_2!O:O,Generation_2!$A:$A,$B$47,Generation_2!$B:$B,$H53)</f>
        <v>155.89408975996727</v>
      </c>
      <c r="V53" s="1">
        <f>SUMIFS(Generation_1!P:P,Generation_1!$A:$A,$B$47,Generation_1!$B:$B,$H53)-SUMIFS(Generation_2!P:P,Generation_2!$A:$A,$B$47,Generation_2!$B:$B,$H53)</f>
        <v>175.56939667324281</v>
      </c>
      <c r="W53" s="1">
        <f>SUMIFS(Generation_1!Q:Q,Generation_1!$A:$A,$B$47,Generation_1!$B:$B,$H53)-SUMIFS(Generation_2!Q:Q,Generation_2!$A:$A,$B$47,Generation_2!$B:$B,$H53)</f>
        <v>208.2287156183927</v>
      </c>
      <c r="X53" s="1">
        <f>SUMIFS(Generation_1!R:R,Generation_1!$A:$A,$B$47,Generation_1!$B:$B,$H53)-SUMIFS(Generation_2!R:R,Generation_2!$A:$A,$B$47,Generation_2!$B:$B,$H53)</f>
        <v>232.17470868831396</v>
      </c>
      <c r="Y53" s="1">
        <f>SUMIFS(Generation_1!S:S,Generation_1!$A:$A,$B$47,Generation_1!$B:$B,$H53)-SUMIFS(Generation_2!S:S,Generation_2!$A:$A,$B$47,Generation_2!$B:$B,$H53)</f>
        <v>1469.6442075643256</v>
      </c>
      <c r="Z53" s="1">
        <f>SUMIFS(Generation_1!T:T,Generation_1!$A:$A,$B$47,Generation_1!$B:$B,$H53)-SUMIFS(Generation_2!T:T,Generation_2!$A:$A,$B$47,Generation_2!$B:$B,$H53)</f>
        <v>724.56239752826696</v>
      </c>
      <c r="AA53" s="1">
        <f>SUMIFS(Generation_1!U:U,Generation_1!$A:$A,$B$47,Generation_1!$B:$B,$H53)-SUMIFS(Generation_2!U:U,Generation_2!$A:$A,$B$47,Generation_2!$B:$B,$H53)</f>
        <v>705.36285400503766</v>
      </c>
      <c r="AB53" s="1">
        <f>SUMIFS(Generation_1!V:V,Generation_1!$A:$A,$B$47,Generation_1!$B:$B,$H53)-SUMIFS(Generation_2!V:V,Generation_2!$A:$A,$B$47,Generation_2!$B:$B,$H53)</f>
        <v>1188.7103422984535</v>
      </c>
      <c r="AC53" s="1">
        <f>SUMIFS(Generation_1!W:W,Generation_1!$A:$A,$B$47,Generation_1!$B:$B,$H53)-SUMIFS(Generation_2!W:W,Generation_2!$A:$A,$B$47,Generation_2!$B:$B,$H53)</f>
        <v>2488.7321203819442</v>
      </c>
      <c r="AD53" s="64"/>
    </row>
    <row r="54" spans="8:62">
      <c r="H54" s="7" t="s">
        <v>117</v>
      </c>
      <c r="I54" s="1">
        <f>SUMIFS(Generation_1!C:C,Generation_1!$A:$A,$B$47,Generation_1!$B:$B,$H54)-SUMIFS(Generation_2!C:C,Generation_2!$A:$A,$B$47,Generation_2!$B:$B,$H54)</f>
        <v>1.790212991181761E-7</v>
      </c>
      <c r="J54" s="1">
        <f>SUMIFS(Generation_1!D:D,Generation_1!$A:$A,$B$47,Generation_1!$B:$B,$H54)-SUMIFS(Generation_2!D:D,Generation_2!$A:$A,$B$47,Generation_2!$B:$B,$H54)</f>
        <v>-2.9979690040690912</v>
      </c>
      <c r="K54" s="1">
        <f>SUMIFS(Generation_1!E:E,Generation_1!$A:$A,$B$47,Generation_1!$B:$B,$H54)-SUMIFS(Generation_2!E:E,Generation_2!$A:$A,$B$47,Generation_2!$B:$B,$H54)</f>
        <v>-37.883026109697312</v>
      </c>
      <c r="L54" s="1">
        <f>SUMIFS(Generation_1!F:F,Generation_1!$A:$A,$B$47,Generation_1!$B:$B,$H54)-SUMIFS(Generation_2!F:F,Generation_2!$A:$A,$B$47,Generation_2!$B:$B,$H54)</f>
        <v>-362.27900987275279</v>
      </c>
      <c r="M54" s="1">
        <f>SUMIFS(Generation_1!G:G,Generation_1!$A:$A,$B$47,Generation_1!$B:$B,$H54)-SUMIFS(Generation_2!G:G,Generation_2!$A:$A,$B$47,Generation_2!$B:$B,$H54)</f>
        <v>-292.14564783879359</v>
      </c>
      <c r="N54" s="1">
        <f>SUMIFS(Generation_1!H:H,Generation_1!$A:$A,$B$47,Generation_1!$B:$B,$H54)-SUMIFS(Generation_2!H:H,Generation_2!$A:$A,$B$47,Generation_2!$B:$B,$H54)</f>
        <v>-924.97129749055239</v>
      </c>
      <c r="O54" s="1">
        <f>SUMIFS(Generation_1!I:I,Generation_1!$A:$A,$B$47,Generation_1!$B:$B,$H54)-SUMIFS(Generation_2!I:I,Generation_2!$A:$A,$B$47,Generation_2!$B:$B,$H54)</f>
        <v>-6.5626682075435383</v>
      </c>
      <c r="P54" s="1">
        <f>SUMIFS(Generation_1!J:J,Generation_1!$A:$A,$B$47,Generation_1!$B:$B,$H54)-SUMIFS(Generation_2!J:J,Generation_2!$A:$A,$B$47,Generation_2!$B:$B,$H54)</f>
        <v>-779.06151638413212</v>
      </c>
      <c r="Q54" s="1">
        <f>SUMIFS(Generation_1!K:K,Generation_1!$A:$A,$B$47,Generation_1!$B:$B,$H54)-SUMIFS(Generation_2!K:K,Generation_2!$A:$A,$B$47,Generation_2!$B:$B,$H54)</f>
        <v>-123.78947602974949</v>
      </c>
      <c r="R54" s="1">
        <f>SUMIFS(Generation_1!L:L,Generation_1!$A:$A,$B$47,Generation_1!$B:$B,$H54)-SUMIFS(Generation_2!L:L,Generation_2!$A:$A,$B$47,Generation_2!$B:$B,$H54)</f>
        <v>-142.93930731704859</v>
      </c>
      <c r="S54" s="1">
        <f>SUMIFS(Generation_1!M:M,Generation_1!$A:$A,$B$47,Generation_1!$B:$B,$H54)-SUMIFS(Generation_2!M:M,Generation_2!$A:$A,$B$47,Generation_2!$B:$B,$H54)</f>
        <v>-1263.8810925960424</v>
      </c>
      <c r="T54" s="1">
        <f>SUMIFS(Generation_1!N:N,Generation_1!$A:$A,$B$47,Generation_1!$B:$B,$H54)-SUMIFS(Generation_2!N:N,Generation_2!$A:$A,$B$47,Generation_2!$B:$B,$H54)</f>
        <v>-122.6541730541976</v>
      </c>
      <c r="U54" s="1">
        <f>SUMIFS(Generation_1!O:O,Generation_1!$A:$A,$B$47,Generation_1!$B:$B,$H54)-SUMIFS(Generation_2!O:O,Generation_2!$A:$A,$B$47,Generation_2!$B:$B,$H54)</f>
        <v>-295.98086348251491</v>
      </c>
      <c r="V54" s="1">
        <f>SUMIFS(Generation_1!P:P,Generation_1!$A:$A,$B$47,Generation_1!$B:$B,$H54)-SUMIFS(Generation_2!P:P,Generation_2!$A:$A,$B$47,Generation_2!$B:$B,$H54)</f>
        <v>-580.34167782477016</v>
      </c>
      <c r="W54" s="1">
        <f>SUMIFS(Generation_1!Q:Q,Generation_1!$A:$A,$B$47,Generation_1!$B:$B,$H54)-SUMIFS(Generation_2!Q:Q,Generation_2!$A:$A,$B$47,Generation_2!$B:$B,$H54)</f>
        <v>-296.67236905154641</v>
      </c>
      <c r="X54" s="1">
        <f>SUMIFS(Generation_1!R:R,Generation_1!$A:$A,$B$47,Generation_1!$B:$B,$H54)-SUMIFS(Generation_2!R:R,Generation_2!$A:$A,$B$47,Generation_2!$B:$B,$H54)</f>
        <v>-663.59706914173512</v>
      </c>
      <c r="Y54" s="1">
        <f>SUMIFS(Generation_1!S:S,Generation_1!$A:$A,$B$47,Generation_1!$B:$B,$H54)-SUMIFS(Generation_2!S:S,Generation_2!$A:$A,$B$47,Generation_2!$B:$B,$H54)</f>
        <v>-1160.5663813769079</v>
      </c>
      <c r="Z54" s="1">
        <f>SUMIFS(Generation_1!T:T,Generation_1!$A:$A,$B$47,Generation_1!$B:$B,$H54)-SUMIFS(Generation_2!T:T,Generation_2!$A:$A,$B$47,Generation_2!$B:$B,$H54)</f>
        <v>-125.17652036597246</v>
      </c>
      <c r="AA54" s="1">
        <f>SUMIFS(Generation_1!U:U,Generation_1!$A:$A,$B$47,Generation_1!$B:$B,$H54)-SUMIFS(Generation_2!U:U,Generation_2!$A:$A,$B$47,Generation_2!$B:$B,$H54)</f>
        <v>-738.03956774973813</v>
      </c>
      <c r="AB54" s="1">
        <f>SUMIFS(Generation_1!V:V,Generation_1!$A:$A,$B$47,Generation_1!$B:$B,$H54)-SUMIFS(Generation_2!V:V,Generation_2!$A:$A,$B$47,Generation_2!$B:$B,$H54)</f>
        <v>-1233.0699992907794</v>
      </c>
      <c r="AC54" s="1">
        <f>SUMIFS(Generation_1!W:W,Generation_1!$A:$A,$B$47,Generation_1!$B:$B,$H54)-SUMIFS(Generation_2!W:W,Generation_2!$A:$A,$B$47,Generation_2!$B:$B,$H54)</f>
        <v>-881.29209165313659</v>
      </c>
      <c r="AD54" s="64"/>
    </row>
    <row r="55" spans="8:62">
      <c r="H55" s="7" t="s">
        <v>118</v>
      </c>
      <c r="I55" s="1">
        <f>SUMIFS(Generation_1!C:C,Generation_1!$A:$A,$B$47,Generation_1!$B:$B,$H55)-SUMIFS(Generation_2!C:C,Generation_2!$A:$A,$B$47,Generation_2!$B:$B,$H55)</f>
        <v>1.7877955386390454</v>
      </c>
      <c r="J55" s="1">
        <f>SUMIFS(Generation_1!D:D,Generation_1!$A:$A,$B$47,Generation_1!$B:$B,$H55)-SUMIFS(Generation_2!D:D,Generation_2!$A:$A,$B$47,Generation_2!$B:$B,$H55)</f>
        <v>-0.90500980103391271</v>
      </c>
      <c r="K55" s="1">
        <f>SUMIFS(Generation_1!E:E,Generation_1!$A:$A,$B$47,Generation_1!$B:$B,$H55)-SUMIFS(Generation_2!E:E,Generation_2!$A:$A,$B$47,Generation_2!$B:$B,$H55)</f>
        <v>4.7830683006043841</v>
      </c>
      <c r="L55" s="1">
        <f>SUMIFS(Generation_1!F:F,Generation_1!$A:$A,$B$47,Generation_1!$B:$B,$H55)-SUMIFS(Generation_2!F:F,Generation_2!$A:$A,$B$47,Generation_2!$B:$B,$H55)</f>
        <v>-84.111612771222497</v>
      </c>
      <c r="M55" s="1">
        <f>SUMIFS(Generation_1!G:G,Generation_1!$A:$A,$B$47,Generation_1!$B:$B,$H55)-SUMIFS(Generation_2!G:G,Generation_2!$A:$A,$B$47,Generation_2!$B:$B,$H55)</f>
        <v>-484.7140055492157</v>
      </c>
      <c r="N55" s="1">
        <f>SUMIFS(Generation_1!H:H,Generation_1!$A:$A,$B$47,Generation_1!$B:$B,$H55)-SUMIFS(Generation_2!H:H,Generation_2!$A:$A,$B$47,Generation_2!$B:$B,$H55)</f>
        <v>-784.60189883910243</v>
      </c>
      <c r="O55" s="1">
        <f>SUMIFS(Generation_1!I:I,Generation_1!$A:$A,$B$47,Generation_1!$B:$B,$H55)-SUMIFS(Generation_2!I:I,Generation_2!$A:$A,$B$47,Generation_2!$B:$B,$H55)</f>
        <v>-623.37441670386079</v>
      </c>
      <c r="P55" s="1">
        <f>SUMIFS(Generation_1!J:J,Generation_1!$A:$A,$B$47,Generation_1!$B:$B,$H55)-SUMIFS(Generation_2!J:J,Generation_2!$A:$A,$B$47,Generation_2!$B:$B,$H55)</f>
        <v>-437.82078090671718</v>
      </c>
      <c r="Q55" s="1">
        <f>SUMIFS(Generation_1!K:K,Generation_1!$A:$A,$B$47,Generation_1!$B:$B,$H55)-SUMIFS(Generation_2!K:K,Generation_2!$A:$A,$B$47,Generation_2!$B:$B,$H55)</f>
        <v>-385.38169324807376</v>
      </c>
      <c r="R55" s="1">
        <f>SUMIFS(Generation_1!L:L,Generation_1!$A:$A,$B$47,Generation_1!$B:$B,$H55)-SUMIFS(Generation_2!L:L,Generation_2!$A:$A,$B$47,Generation_2!$B:$B,$H55)</f>
        <v>-194.27771411376386</v>
      </c>
      <c r="S55" s="1">
        <f>SUMIFS(Generation_1!M:M,Generation_1!$A:$A,$B$47,Generation_1!$B:$B,$H55)-SUMIFS(Generation_2!M:M,Generation_2!$A:$A,$B$47,Generation_2!$B:$B,$H55)</f>
        <v>-77.000848542234053</v>
      </c>
      <c r="T55" s="1">
        <f>SUMIFS(Generation_1!N:N,Generation_1!$A:$A,$B$47,Generation_1!$B:$B,$H55)-SUMIFS(Generation_2!N:N,Generation_2!$A:$A,$B$47,Generation_2!$B:$B,$H55)</f>
        <v>533.76279121486141</v>
      </c>
      <c r="U55" s="1">
        <f>SUMIFS(Generation_1!O:O,Generation_1!$A:$A,$B$47,Generation_1!$B:$B,$H55)-SUMIFS(Generation_2!O:O,Generation_2!$A:$A,$B$47,Generation_2!$B:$B,$H55)</f>
        <v>450.94231527713055</v>
      </c>
      <c r="V55" s="1">
        <f>SUMIFS(Generation_1!P:P,Generation_1!$A:$A,$B$47,Generation_1!$B:$B,$H55)-SUMIFS(Generation_2!P:P,Generation_2!$A:$A,$B$47,Generation_2!$B:$B,$H55)</f>
        <v>444.79755106801485</v>
      </c>
      <c r="W55" s="1">
        <f>SUMIFS(Generation_1!Q:Q,Generation_1!$A:$A,$B$47,Generation_1!$B:$B,$H55)-SUMIFS(Generation_2!Q:Q,Generation_2!$A:$A,$B$47,Generation_2!$B:$B,$H55)</f>
        <v>332.36564502526517</v>
      </c>
      <c r="X55" s="1">
        <f>SUMIFS(Generation_1!R:R,Generation_1!$A:$A,$B$47,Generation_1!$B:$B,$H55)-SUMIFS(Generation_2!R:R,Generation_2!$A:$A,$B$47,Generation_2!$B:$B,$H55)</f>
        <v>964.87049854410043</v>
      </c>
      <c r="Y55" s="1">
        <f>SUMIFS(Generation_1!S:S,Generation_1!$A:$A,$B$47,Generation_1!$B:$B,$H55)-SUMIFS(Generation_2!S:S,Generation_2!$A:$A,$B$47,Generation_2!$B:$B,$H55)</f>
        <v>-502.71791980404851</v>
      </c>
      <c r="Z55" s="1">
        <f>SUMIFS(Generation_1!T:T,Generation_1!$A:$A,$B$47,Generation_1!$B:$B,$H55)-SUMIFS(Generation_2!T:T,Generation_2!$A:$A,$B$47,Generation_2!$B:$B,$H55)</f>
        <v>313.60180861693789</v>
      </c>
      <c r="AA55" s="1">
        <f>SUMIFS(Generation_1!U:U,Generation_1!$A:$A,$B$47,Generation_1!$B:$B,$H55)-SUMIFS(Generation_2!U:U,Generation_2!$A:$A,$B$47,Generation_2!$B:$B,$H55)</f>
        <v>267.67871863641085</v>
      </c>
      <c r="AB55" s="1">
        <f>SUMIFS(Generation_1!V:V,Generation_1!$A:$A,$B$47,Generation_1!$B:$B,$H55)-SUMIFS(Generation_2!V:V,Generation_2!$A:$A,$B$47,Generation_2!$B:$B,$H55)</f>
        <v>-984.23130913118439</v>
      </c>
      <c r="AC55" s="1">
        <f>SUMIFS(Generation_1!W:W,Generation_1!$A:$A,$B$47,Generation_1!$B:$B,$H55)-SUMIFS(Generation_2!W:W,Generation_2!$A:$A,$B$47,Generation_2!$B:$B,$H55)</f>
        <v>-1245.7441037126291</v>
      </c>
      <c r="AD55" s="64"/>
    </row>
    <row r="56" spans="8:62">
      <c r="H56" s="7" t="s">
        <v>119</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120</v>
      </c>
      <c r="I57" s="1">
        <f>SUMIFS(Generation_1!C:C,Generation_1!$A:$A,$B$47,Generation_1!$B:$B,$H57)-SUMIFS(Generation_2!C:C,Generation_2!$A:$A,$B$47,Generation_2!$B:$B,$H57)</f>
        <v>3.3590185921639204E-7</v>
      </c>
      <c r="J57" s="1">
        <f>SUMIFS(Generation_1!D:D,Generation_1!$A:$A,$B$47,Generation_1!$B:$B,$H57)-SUMIFS(Generation_2!D:D,Generation_2!$A:$A,$B$47,Generation_2!$B:$B,$H57)</f>
        <v>-123.74855147914786</v>
      </c>
      <c r="K57" s="1">
        <f>SUMIFS(Generation_1!E:E,Generation_1!$A:$A,$B$47,Generation_1!$B:$B,$H57)-SUMIFS(Generation_2!E:E,Generation_2!$A:$A,$B$47,Generation_2!$B:$B,$H57)</f>
        <v>-128.66629673305943</v>
      </c>
      <c r="L57" s="1">
        <f>SUMIFS(Generation_1!F:F,Generation_1!$A:$A,$B$47,Generation_1!$B:$B,$H57)-SUMIFS(Generation_2!F:F,Generation_2!$A:$A,$B$47,Generation_2!$B:$B,$H57)</f>
        <v>-757.42555591237397</v>
      </c>
      <c r="M57" s="1">
        <f>SUMIFS(Generation_1!G:G,Generation_1!$A:$A,$B$47,Generation_1!$B:$B,$H57)-SUMIFS(Generation_2!G:G,Generation_2!$A:$A,$B$47,Generation_2!$B:$B,$H57)</f>
        <v>-1109.7769358731239</v>
      </c>
      <c r="N57" s="1">
        <f>SUMIFS(Generation_1!H:H,Generation_1!$A:$A,$B$47,Generation_1!$B:$B,$H57)-SUMIFS(Generation_2!H:H,Generation_2!$A:$A,$B$47,Generation_2!$B:$B,$H57)</f>
        <v>-1235.8253714768944</v>
      </c>
      <c r="O57" s="1">
        <f>SUMIFS(Generation_1!I:I,Generation_1!$A:$A,$B$47,Generation_1!$B:$B,$H57)-SUMIFS(Generation_2!I:I,Generation_2!$A:$A,$B$47,Generation_2!$B:$B,$H57)</f>
        <v>-1358.9620035836779</v>
      </c>
      <c r="P57" s="1">
        <f>SUMIFS(Generation_1!J:J,Generation_1!$A:$A,$B$47,Generation_1!$B:$B,$H57)-SUMIFS(Generation_2!J:J,Generation_2!$A:$A,$B$47,Generation_2!$B:$B,$H57)</f>
        <v>-1513.8501689649202</v>
      </c>
      <c r="Q57" s="1">
        <f>SUMIFS(Generation_1!K:K,Generation_1!$A:$A,$B$47,Generation_1!$B:$B,$H57)-SUMIFS(Generation_2!K:K,Generation_2!$A:$A,$B$47,Generation_2!$B:$B,$H57)</f>
        <v>-1536.0615655193615</v>
      </c>
      <c r="R57" s="1">
        <f>SUMIFS(Generation_1!L:L,Generation_1!$A:$A,$B$47,Generation_1!$B:$B,$H57)-SUMIFS(Generation_2!L:L,Generation_2!$A:$A,$B$47,Generation_2!$B:$B,$H57)</f>
        <v>-1276.7642870306518</v>
      </c>
      <c r="S57" s="1">
        <f>SUMIFS(Generation_1!M:M,Generation_1!$A:$A,$B$47,Generation_1!$B:$B,$H57)-SUMIFS(Generation_2!M:M,Generation_2!$A:$A,$B$47,Generation_2!$B:$B,$H57)</f>
        <v>-1495.2113299084594</v>
      </c>
      <c r="T57" s="1">
        <f>SUMIFS(Generation_1!N:N,Generation_1!$A:$A,$B$47,Generation_1!$B:$B,$H57)-SUMIFS(Generation_2!N:N,Generation_2!$A:$A,$B$47,Generation_2!$B:$B,$H57)</f>
        <v>-1087.6983759542127</v>
      </c>
      <c r="U57" s="1">
        <f>SUMIFS(Generation_1!O:O,Generation_1!$A:$A,$B$47,Generation_1!$B:$B,$H57)-SUMIFS(Generation_2!O:O,Generation_2!$A:$A,$B$47,Generation_2!$B:$B,$H57)</f>
        <v>-899.73559729447152</v>
      </c>
      <c r="V57" s="1">
        <f>SUMIFS(Generation_1!P:P,Generation_1!$A:$A,$B$47,Generation_1!$B:$B,$H57)-SUMIFS(Generation_2!P:P,Generation_2!$A:$A,$B$47,Generation_2!$B:$B,$H57)</f>
        <v>-889.72980974644452</v>
      </c>
      <c r="W57" s="1">
        <f>SUMIFS(Generation_1!Q:Q,Generation_1!$A:$A,$B$47,Generation_1!$B:$B,$H57)-SUMIFS(Generation_2!Q:Q,Generation_2!$A:$A,$B$47,Generation_2!$B:$B,$H57)</f>
        <v>-1656.2572384381929</v>
      </c>
      <c r="X57" s="1">
        <f>SUMIFS(Generation_1!R:R,Generation_1!$A:$A,$B$47,Generation_1!$B:$B,$H57)-SUMIFS(Generation_2!R:R,Generation_2!$A:$A,$B$47,Generation_2!$B:$B,$H57)</f>
        <v>-1062.1779040723268</v>
      </c>
      <c r="Y57" s="1">
        <f>SUMIFS(Generation_1!S:S,Generation_1!$A:$A,$B$47,Generation_1!$B:$B,$H57)-SUMIFS(Generation_2!S:S,Generation_2!$A:$A,$B$47,Generation_2!$B:$B,$H57)</f>
        <v>-2246.9489257273999</v>
      </c>
      <c r="Z57" s="1">
        <f>SUMIFS(Generation_1!T:T,Generation_1!$A:$A,$B$47,Generation_1!$B:$B,$H57)-SUMIFS(Generation_2!T:T,Generation_2!$A:$A,$B$47,Generation_2!$B:$B,$H57)</f>
        <v>-582.86608045779212</v>
      </c>
      <c r="AA57" s="1">
        <f>SUMIFS(Generation_1!U:U,Generation_1!$A:$A,$B$47,Generation_1!$B:$B,$H57)-SUMIFS(Generation_2!U:U,Generation_2!$A:$A,$B$47,Generation_2!$B:$B,$H57)</f>
        <v>1764.857462267435</v>
      </c>
      <c r="AB57" s="1">
        <f>SUMIFS(Generation_1!V:V,Generation_1!$A:$A,$B$47,Generation_1!$B:$B,$H57)-SUMIFS(Generation_2!V:V,Generation_2!$A:$A,$B$47,Generation_2!$B:$B,$H57)</f>
        <v>2670.5973771499775</v>
      </c>
      <c r="AC57" s="1">
        <f>SUMIFS(Generation_1!W:W,Generation_1!$A:$A,$B$47,Generation_1!$B:$B,$H57)-SUMIFS(Generation_2!W:W,Generation_2!$A:$A,$B$47,Generation_2!$B:$B,$H57)</f>
        <v>2690.0737241144379</v>
      </c>
      <c r="AD57" s="64"/>
    </row>
    <row r="58" spans="8:62">
      <c r="H58" s="7" t="s">
        <v>121</v>
      </c>
      <c r="I58" s="1">
        <f>SUMIFS(Generation_1!C:C,Generation_1!$A:$A,$B$47,Generation_1!$B:$B,$H58)-SUMIFS(Generation_2!C:C,Generation_2!$A:$A,$B$47,Generation_2!$B:$B,$H58)</f>
        <v>0</v>
      </c>
      <c r="J58" s="1">
        <f>SUMIFS(Generation_1!D:D,Generation_1!$A:$A,$B$47,Generation_1!$B:$B,$H58)-SUMIFS(Generation_2!D:D,Generation_2!$A:$A,$B$47,Generation_2!$B:$B,$H58)</f>
        <v>-1.8189894035458565E-11</v>
      </c>
      <c r="K58" s="1">
        <f>SUMIFS(Generation_1!E:E,Generation_1!$A:$A,$B$47,Generation_1!$B:$B,$H58)-SUMIFS(Generation_2!E:E,Generation_2!$A:$A,$B$47,Generation_2!$B:$B,$H58)</f>
        <v>0</v>
      </c>
      <c r="L58" s="1">
        <f>SUMIFS(Generation_1!F:F,Generation_1!$A:$A,$B$47,Generation_1!$B:$B,$H58)-SUMIFS(Generation_2!F:F,Generation_2!$A:$A,$B$47,Generation_2!$B:$B,$H58)</f>
        <v>-64.923402199994598</v>
      </c>
      <c r="M58" s="1">
        <f>SUMIFS(Generation_1!G:G,Generation_1!$A:$A,$B$47,Generation_1!$B:$B,$H58)-SUMIFS(Generation_2!G:G,Generation_2!$A:$A,$B$47,Generation_2!$B:$B,$H58)</f>
        <v>-88.152930942003877</v>
      </c>
      <c r="N58" s="1">
        <f>SUMIFS(Generation_1!H:H,Generation_1!$A:$A,$B$47,Generation_1!$B:$B,$H58)-SUMIFS(Generation_2!H:H,Generation_2!$A:$A,$B$47,Generation_2!$B:$B,$H58)</f>
        <v>-112.86274156699801</v>
      </c>
      <c r="O58" s="1">
        <f>SUMIFS(Generation_1!I:I,Generation_1!$A:$A,$B$47,Generation_1!$B:$B,$H58)-SUMIFS(Generation_2!I:I,Generation_2!$A:$A,$B$47,Generation_2!$B:$B,$H58)</f>
        <v>-141.06998975398892</v>
      </c>
      <c r="P58" s="1">
        <f>SUMIFS(Generation_1!J:J,Generation_1!$A:$A,$B$47,Generation_1!$B:$B,$H58)-SUMIFS(Generation_2!J:J,Generation_2!$A:$A,$B$47,Generation_2!$B:$B,$H58)</f>
        <v>-135.12847546499506</v>
      </c>
      <c r="Q58" s="1">
        <f>SUMIFS(Generation_1!K:K,Generation_1!$A:$A,$B$47,Generation_1!$B:$B,$H58)-SUMIFS(Generation_2!K:K,Generation_2!$A:$A,$B$47,Generation_2!$B:$B,$H58)</f>
        <v>-128.88323174500511</v>
      </c>
      <c r="R58" s="1">
        <f>SUMIFS(Generation_1!L:L,Generation_1!$A:$A,$B$47,Generation_1!$B:$B,$H58)-SUMIFS(Generation_2!L:L,Generation_2!$A:$A,$B$47,Generation_2!$B:$B,$H58)</f>
        <v>-133.57024669698694</v>
      </c>
      <c r="S58" s="1">
        <f>SUMIFS(Generation_1!M:M,Generation_1!$A:$A,$B$47,Generation_1!$B:$B,$H58)-SUMIFS(Generation_2!M:M,Generation_2!$A:$A,$B$47,Generation_2!$B:$B,$H58)</f>
        <v>-138.11927674500657</v>
      </c>
      <c r="T58" s="1">
        <f>SUMIFS(Generation_1!N:N,Generation_1!$A:$A,$B$47,Generation_1!$B:$B,$H58)-SUMIFS(Generation_2!N:N,Generation_2!$A:$A,$B$47,Generation_2!$B:$B,$H58)</f>
        <v>712.48329050799657</v>
      </c>
      <c r="U58" s="1">
        <f>SUMIFS(Generation_1!O:O,Generation_1!$A:$A,$B$47,Generation_1!$B:$B,$H58)-SUMIFS(Generation_2!O:O,Generation_2!$A:$A,$B$47,Generation_2!$B:$B,$H58)</f>
        <v>702.1380746328432</v>
      </c>
      <c r="V58" s="1">
        <f>SUMIFS(Generation_1!P:P,Generation_1!$A:$A,$B$47,Generation_1!$B:$B,$H58)-SUMIFS(Generation_2!P:P,Generation_2!$A:$A,$B$47,Generation_2!$B:$B,$H58)</f>
        <v>671.89562758568718</v>
      </c>
      <c r="W58" s="1">
        <f>SUMIFS(Generation_1!Q:Q,Generation_1!$A:$A,$B$47,Generation_1!$B:$B,$H58)-SUMIFS(Generation_2!Q:Q,Generation_2!$A:$A,$B$47,Generation_2!$B:$B,$H58)</f>
        <v>1820.1365950499239</v>
      </c>
      <c r="X58" s="1">
        <f>SUMIFS(Generation_1!R:R,Generation_1!$A:$A,$B$47,Generation_1!$B:$B,$H58)-SUMIFS(Generation_2!R:R,Generation_2!$A:$A,$B$47,Generation_2!$B:$B,$H58)</f>
        <v>1326.8575029415952</v>
      </c>
      <c r="Y58" s="1">
        <f>SUMIFS(Generation_1!S:S,Generation_1!$A:$A,$B$47,Generation_1!$B:$B,$H58)-SUMIFS(Generation_2!S:S,Generation_2!$A:$A,$B$47,Generation_2!$B:$B,$H58)</f>
        <v>-1025.12865012158</v>
      </c>
      <c r="Z58" s="1">
        <f>SUMIFS(Generation_1!T:T,Generation_1!$A:$A,$B$47,Generation_1!$B:$B,$H58)-SUMIFS(Generation_2!T:T,Generation_2!$A:$A,$B$47,Generation_2!$B:$B,$H58)</f>
        <v>-653.05309310280063</v>
      </c>
      <c r="AA58" s="1">
        <f>SUMIFS(Generation_1!U:U,Generation_1!$A:$A,$B$47,Generation_1!$B:$B,$H58)-SUMIFS(Generation_2!U:U,Generation_2!$A:$A,$B$47,Generation_2!$B:$B,$H58)</f>
        <v>-1806.6233835213679</v>
      </c>
      <c r="AB58" s="1">
        <f>SUMIFS(Generation_1!V:V,Generation_1!$A:$A,$B$47,Generation_1!$B:$B,$H58)-SUMIFS(Generation_2!V:V,Generation_2!$A:$A,$B$47,Generation_2!$B:$B,$H58)</f>
        <v>-4426.0944392244855</v>
      </c>
      <c r="AC58" s="1">
        <f>SUMIFS(Generation_1!W:W,Generation_1!$A:$A,$B$47,Generation_1!$B:$B,$H58)-SUMIFS(Generation_2!W:W,Generation_2!$A:$A,$B$47,Generation_2!$B:$B,$H58)</f>
        <v>-4567.7236872530011</v>
      </c>
      <c r="AD58" s="64"/>
    </row>
    <row r="59" spans="8:62">
      <c r="H59" s="7" t="s">
        <v>122</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313</v>
      </c>
      <c r="AD60" s="64"/>
    </row>
    <row r="61" spans="8:62">
      <c r="H61" s="7" t="s">
        <v>126</v>
      </c>
      <c r="I61" s="1">
        <f>-(SUMIFS(Generation_1!C:C,Generation_1!$A:$A,$B$47,Generation_1!$B:$B,$H61)-SUMIFS(Generation_2!C:C,Generation_2!$A:$A,$B$47,Generation_2!$B:$B,$H61))</f>
        <v>2.1201690490319152</v>
      </c>
      <c r="J61" s="1">
        <f>-(SUMIFS(Generation_1!D:D,Generation_1!$A:$A,$B$47,Generation_1!$B:$B,$H61)-SUMIFS(Generation_2!D:D,Generation_2!$A:$A,$B$47,Generation_2!$B:$B,$H61))</f>
        <v>-9.6717623151022281</v>
      </c>
      <c r="K61" s="1">
        <f>-(SUMIFS(Generation_1!E:E,Generation_1!$A:$A,$B$47,Generation_1!$B:$B,$H61)-SUMIFS(Generation_2!E:E,Generation_2!$A:$A,$B$47,Generation_2!$B:$B,$H61))</f>
        <v>2.8422589680641295</v>
      </c>
      <c r="L61" s="1">
        <f>-(SUMIFS(Generation_1!F:F,Generation_1!$A:$A,$B$47,Generation_1!$B:$B,$H61)-SUMIFS(Generation_2!F:F,Generation_2!$A:$A,$B$47,Generation_2!$B:$B,$H61))</f>
        <v>-157.41253731351642</v>
      </c>
      <c r="M61" s="1">
        <f>-(SUMIFS(Generation_1!G:G,Generation_1!$A:$A,$B$47,Generation_1!$B:$B,$H61)-SUMIFS(Generation_2!G:G,Generation_2!$A:$A,$B$47,Generation_2!$B:$B,$H61))</f>
        <v>-650.96186706003755</v>
      </c>
      <c r="N61" s="1">
        <f>-(SUMIFS(Generation_1!H:H,Generation_1!$A:$A,$B$47,Generation_1!$B:$B,$H61)-SUMIFS(Generation_2!H:H,Generation_2!$A:$A,$B$47,Generation_2!$B:$B,$H61))</f>
        <v>-1053.6827708910591</v>
      </c>
      <c r="O61" s="1">
        <f>-(SUMIFS(Generation_1!I:I,Generation_1!$A:$A,$B$47,Generation_1!$B:$B,$H61)-SUMIFS(Generation_2!I:I,Generation_2!$A:$A,$B$47,Generation_2!$B:$B,$H61))</f>
        <v>-827.77718148266672</v>
      </c>
      <c r="P61" s="1">
        <f>-(SUMIFS(Generation_1!J:J,Generation_1!$A:$A,$B$47,Generation_1!$B:$B,$H61)-SUMIFS(Generation_2!J:J,Generation_2!$A:$A,$B$47,Generation_2!$B:$B,$H61))</f>
        <v>-574.14232770344211</v>
      </c>
      <c r="Q61" s="1">
        <f>-(SUMIFS(Generation_1!K:K,Generation_1!$A:$A,$B$47,Generation_1!$B:$B,$H61)-SUMIFS(Generation_2!K:K,Generation_2!$A:$A,$B$47,Generation_2!$B:$B,$H61))</f>
        <v>-574.53011328221737</v>
      </c>
      <c r="R61" s="1">
        <f>-(SUMIFS(Generation_1!L:L,Generation_1!$A:$A,$B$47,Generation_1!$B:$B,$H61)-SUMIFS(Generation_2!L:L,Generation_2!$A:$A,$B$47,Generation_2!$B:$B,$H61))</f>
        <v>-358.48297446221829</v>
      </c>
      <c r="S61" s="1">
        <f>-(SUMIFS(Generation_1!M:M,Generation_1!$A:$A,$B$47,Generation_1!$B:$B,$H61)-SUMIFS(Generation_2!M:M,Generation_2!$A:$A,$B$47,Generation_2!$B:$B,$H61))</f>
        <v>-278.74738890344065</v>
      </c>
      <c r="T61" s="1">
        <f>-(SUMIFS(Generation_1!N:N,Generation_1!$A:$A,$B$47,Generation_1!$B:$B,$H61)-SUMIFS(Generation_2!N:N,Generation_2!$A:$A,$B$47,Generation_2!$B:$B,$H61))</f>
        <v>530.86620493651822</v>
      </c>
      <c r="U61" s="1">
        <f>-(SUMIFS(Generation_1!O:O,Generation_1!$A:$A,$B$47,Generation_1!$B:$B,$H61)-SUMIFS(Generation_2!O:O,Generation_2!$A:$A,$B$47,Generation_2!$B:$B,$H61))</f>
        <v>363.38570981176963</v>
      </c>
      <c r="V61" s="1">
        <f>-(SUMIFS(Generation_1!P:P,Generation_1!$A:$A,$B$47,Generation_1!$B:$B,$H61)-SUMIFS(Generation_2!P:P,Generation_2!$A:$A,$B$47,Generation_2!$B:$B,$H61))</f>
        <v>371.48188039514685</v>
      </c>
      <c r="W61" s="1">
        <f>-(SUMIFS(Generation_1!Q:Q,Generation_1!$A:$A,$B$47,Generation_1!$B:$B,$H61)-SUMIFS(Generation_2!Q:Q,Generation_2!$A:$A,$B$47,Generation_2!$B:$B,$H61))</f>
        <v>206.0867958947947</v>
      </c>
      <c r="X61" s="1">
        <f>-(SUMIFS(Generation_1!R:R,Generation_1!$A:$A,$B$47,Generation_1!$B:$B,$H61)-SUMIFS(Generation_2!R:R,Generation_2!$A:$A,$B$47,Generation_2!$B:$B,$H61))</f>
        <v>1107.0165023749041</v>
      </c>
      <c r="Y61" s="1">
        <f>-(SUMIFS(Generation_1!S:S,Generation_1!$A:$A,$B$47,Generation_1!$B:$B,$H61)-SUMIFS(Generation_2!S:S,Generation_2!$A:$A,$B$47,Generation_2!$B:$B,$H61))</f>
        <v>-2229.5456658789835</v>
      </c>
      <c r="Z61" s="1">
        <f>-(SUMIFS(Generation_1!T:T,Generation_1!$A:$A,$B$47,Generation_1!$B:$B,$H61)-SUMIFS(Generation_2!T:T,Generation_2!$A:$A,$B$47,Generation_2!$B:$B,$H61))</f>
        <v>201.30871056287469</v>
      </c>
      <c r="AA61" s="1">
        <f>-(SUMIFS(Generation_1!U:U,Generation_1!$A:$A,$B$47,Generation_1!$B:$B,$H61)-SUMIFS(Generation_2!U:U,Generation_2!$A:$A,$B$47,Generation_2!$B:$B,$H61))</f>
        <v>-676.42527591066664</v>
      </c>
      <c r="AB61" s="1">
        <f>-(SUMIFS(Generation_1!V:V,Generation_1!$A:$A,$B$47,Generation_1!$B:$B,$H61)-SUMIFS(Generation_2!V:V,Generation_2!$A:$A,$B$47,Generation_2!$B:$B,$H61))</f>
        <v>-2918.0895604501084</v>
      </c>
      <c r="AC61" s="1">
        <f>-(SUMIFS(Generation_1!W:W,Generation_1!$A:$A,$B$47,Generation_1!$B:$B,$H61)-SUMIFS(Generation_2!W:W,Generation_2!$A:$A,$B$47,Generation_2!$B:$B,$H61))</f>
        <v>-2127.1653479093629</v>
      </c>
      <c r="AD61" s="64"/>
      <c r="BJ61" s="64" t="e">
        <f>Summary_1!AM62-#REF!+AM61</f>
        <v>#REF!</v>
      </c>
    </row>
    <row r="62" spans="8:62">
      <c r="H62" s="7" t="s">
        <v>127</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124</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6.5"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 thickTop="1">
      <c r="A69" s="8" t="s">
        <v>76</v>
      </c>
      <c r="B69" s="20" t="s">
        <v>77</v>
      </c>
    </row>
    <row r="71" spans="1:30">
      <c r="H71" s="81" t="s">
        <v>125</v>
      </c>
      <c r="I71" s="4" t="s">
        <v>80</v>
      </c>
      <c r="J71" s="4" t="s">
        <v>90</v>
      </c>
      <c r="K71" s="4" t="s">
        <v>100</v>
      </c>
    </row>
    <row r="72" spans="1:30">
      <c r="H72" s="7" t="s">
        <v>113</v>
      </c>
      <c r="I72" s="1">
        <f>SUMIFS(Generation_1!C:C,Generation_1!$A:$A,$B$69,Generation_1!$B:$B,$H72)-SUMIFS(Generation_2!C:C,Generation_2!$A:$A,$B$69,Generation_2!$B:$B,$H72)</f>
        <v>-52.492453375423793</v>
      </c>
      <c r="J72" s="1">
        <f>SUMIFS(Generation_1!M:M,Generation_1!$A:$A,$B$69,Generation_1!$B:$B,$H72)-SUMIFS(Generation_2!M:M,Generation_2!$A:$A,$B$69,Generation_2!$B:$B,$H72)</f>
        <v>4559.8646535627486</v>
      </c>
      <c r="K72" s="1">
        <f>SUMIFS(Generation_1!W:W,Generation_1!$A:$A,$B$69,Generation_1!$B:$B,$H72)-SUMIFS(Generation_2!W:W,Generation_2!$A:$A,$B$69,Generation_2!$B:$B,$H72)</f>
        <v>-3489.8710920092999</v>
      </c>
    </row>
    <row r="73" spans="1:30">
      <c r="H73" s="7" t="s">
        <v>114</v>
      </c>
      <c r="I73" s="1">
        <f>SUMIFS(Generation_1!C:C,Generation_1!$A:$A,$B$69,Generation_1!$B:$B,$H73)-SUMIFS(Generation_2!C:C,Generation_2!$A:$A,$B$69,Generation_2!$B:$B,$H73)</f>
        <v>8.6957857198285637E-2</v>
      </c>
      <c r="J73" s="1">
        <f>SUMIFS(Generation_1!M:M,Generation_1!$A:$A,$B$69,Generation_1!$B:$B,$H73)-SUMIFS(Generation_2!M:M,Generation_2!$A:$A,$B$69,Generation_2!$B:$B,$H73)</f>
        <v>-3161.7767058422141</v>
      </c>
      <c r="K73" s="1">
        <f>SUMIFS(Generation_1!W:W,Generation_1!$A:$A,$B$69,Generation_1!$B:$B,$H73)-SUMIFS(Generation_2!W:W,Generation_2!$A:$A,$B$69,Generation_2!$B:$B,$H73)</f>
        <v>-2406.9326227737656</v>
      </c>
    </row>
    <row r="74" spans="1:30">
      <c r="H74" s="7" t="s">
        <v>115</v>
      </c>
      <c r="I74" s="1">
        <f>SUMIFS(Generation_1!C:C,Generation_1!$A:$A,$B$69,Generation_1!$B:$B,$H74)-SUMIFS(Generation_2!C:C,Generation_2!$A:$A,$B$69,Generation_2!$B:$B,$H74)</f>
        <v>2.3977008822839707E-8</v>
      </c>
      <c r="J74" s="1">
        <f>SUMIFS(Generation_1!M:M,Generation_1!$A:$A,$B$69,Generation_1!$B:$B,$H74)-SUMIFS(Generation_2!M:M,Generation_2!$A:$A,$B$69,Generation_2!$B:$B,$H74)</f>
        <v>753.63850474038736</v>
      </c>
      <c r="K74" s="1">
        <f>SUMIFS(Generation_1!W:W,Generation_1!$A:$A,$B$69,Generation_1!$B:$B,$H74)-SUMIFS(Generation_2!W:W,Generation_2!$A:$A,$B$69,Generation_2!$B:$B,$H74)</f>
        <v>4685.225745876588</v>
      </c>
    </row>
    <row r="75" spans="1:30">
      <c r="H75" s="7" t="s">
        <v>116</v>
      </c>
      <c r="I75" s="1">
        <f>SUMIFS(Generation_1!C:C,Generation_1!$A:$A,$B$69,Generation_1!$B:$B,$H75)-SUMIFS(Generation_2!C:C,Generation_2!$A:$A,$B$69,Generation_2!$B:$B,$H75)</f>
        <v>3.8791995393694378E-8</v>
      </c>
      <c r="J75" s="1">
        <f>SUMIFS(Generation_1!M:M,Generation_1!$A:$A,$B$69,Generation_1!$B:$B,$H75)-SUMIFS(Generation_2!M:M,Generation_2!$A:$A,$B$69,Generation_2!$B:$B,$H75)</f>
        <v>121.0744870971546</v>
      </c>
      <c r="K75" s="1">
        <f>SUMIFS(Generation_1!W:W,Generation_1!$A:$A,$B$69,Generation_1!$B:$B,$H75)-SUMIFS(Generation_2!W:W,Generation_2!$A:$A,$B$69,Generation_2!$B:$B,$H75)</f>
        <v>2488.7321203819442</v>
      </c>
    </row>
    <row r="76" spans="1:30">
      <c r="H76" s="7" t="s">
        <v>117</v>
      </c>
      <c r="I76" s="1">
        <f>SUMIFS(Generation_1!C:C,Generation_1!$A:$A,$B$69,Generation_1!$B:$B,$H76)-SUMIFS(Generation_2!C:C,Generation_2!$A:$A,$B$69,Generation_2!$B:$B,$H76)</f>
        <v>1.790212991181761E-7</v>
      </c>
      <c r="J76" s="1">
        <f>SUMIFS(Generation_1!M:M,Generation_1!$A:$A,$B$69,Generation_1!$B:$B,$H76)-SUMIFS(Generation_2!M:M,Generation_2!$A:$A,$B$69,Generation_2!$B:$B,$H76)</f>
        <v>-1263.8810925960424</v>
      </c>
      <c r="K76" s="1">
        <f>SUMIFS(Generation_1!W:W,Generation_1!$A:$A,$B$69,Generation_1!$B:$B,$H76)-SUMIFS(Generation_2!W:W,Generation_2!$A:$A,$B$69,Generation_2!$B:$B,$H76)</f>
        <v>-881.29209165313659</v>
      </c>
    </row>
    <row r="77" spans="1:30">
      <c r="H77" s="7" t="s">
        <v>118</v>
      </c>
      <c r="I77" s="1">
        <f>SUMIFS(Generation_1!C:C,Generation_1!$A:$A,$B$69,Generation_1!$B:$B,$H77)-SUMIFS(Generation_2!C:C,Generation_2!$A:$A,$B$69,Generation_2!$B:$B,$H77)</f>
        <v>1.7877955386390454</v>
      </c>
      <c r="J77" s="1">
        <f>SUMIFS(Generation_1!M:M,Generation_1!$A:$A,$B$69,Generation_1!$B:$B,$H77)-SUMIFS(Generation_2!M:M,Generation_2!$A:$A,$B$69,Generation_2!$B:$B,$H77)</f>
        <v>-77.000848542234053</v>
      </c>
      <c r="K77" s="1">
        <f>SUMIFS(Generation_1!W:W,Generation_1!$A:$A,$B$69,Generation_1!$B:$B,$H77)-SUMIFS(Generation_2!W:W,Generation_2!$A:$A,$B$69,Generation_2!$B:$B,$H77)</f>
        <v>-1245.7441037126291</v>
      </c>
    </row>
    <row r="78" spans="1:30">
      <c r="H78" s="7" t="s">
        <v>119</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120</v>
      </c>
      <c r="I79" s="1">
        <f>SUMIFS(Generation_1!C:C,Generation_1!$A:$A,$B$69,Generation_1!$B:$B,$H79)-SUMIFS(Generation_2!C:C,Generation_2!$A:$A,$B$69,Generation_2!$B:$B,$H79)</f>
        <v>3.3590185921639204E-7</v>
      </c>
      <c r="J79" s="1">
        <f>SUMIFS(Generation_1!M:M,Generation_1!$A:$A,$B$69,Generation_1!$B:$B,$H79)-SUMIFS(Generation_2!M:M,Generation_2!$A:$A,$B$69,Generation_2!$B:$B,$H79)</f>
        <v>-1495.2113299084594</v>
      </c>
      <c r="K79" s="1">
        <f>SUMIFS(Generation_1!W:W,Generation_1!$A:$A,$B$69,Generation_1!$B:$B,$H79)-SUMIFS(Generation_2!W:W,Generation_2!$A:$A,$B$69,Generation_2!$B:$B,$H79)</f>
        <v>2690.0737241144379</v>
      </c>
    </row>
    <row r="80" spans="1:30">
      <c r="H80" s="7" t="s">
        <v>121</v>
      </c>
      <c r="I80" s="1">
        <f>SUMIFS(Generation_1!C:C,Generation_1!$A:$A,$B$69,Generation_1!$B:$B,$H80)-SUMIFS(Generation_2!C:C,Generation_2!$A:$A,$B$69,Generation_2!$B:$B,$H80)</f>
        <v>0</v>
      </c>
      <c r="J80" s="1">
        <f>SUMIFS(Generation_1!M:M,Generation_1!$A:$A,$B$69,Generation_1!$B:$B,$H80)-SUMIFS(Generation_2!M:M,Generation_2!$A:$A,$B$69,Generation_2!$B:$B,$H80)</f>
        <v>-138.11927674500657</v>
      </c>
      <c r="K80" s="1">
        <f>SUMIFS(Generation_1!W:W,Generation_1!$A:$A,$B$69,Generation_1!$B:$B,$H80)-SUMIFS(Generation_2!W:W,Generation_2!$A:$A,$B$69,Generation_2!$B:$B,$H80)</f>
        <v>-4567.7236872530011</v>
      </c>
    </row>
    <row r="81" spans="1:30">
      <c r="H81" s="7" t="s">
        <v>122</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313</v>
      </c>
    </row>
    <row r="83" spans="1:30">
      <c r="H83" s="7" t="s">
        <v>126</v>
      </c>
      <c r="I83" s="1">
        <f>-(SUMIFS(Generation_1!C:C,Generation_1!$A:$A,$B$69,Generation_1!$B:$B,$H83)-SUMIFS(Generation_2!C:C,Generation_2!$A:$A,$B$69,Generation_2!$B:$B,$H83))</f>
        <v>2.1201690490319152</v>
      </c>
      <c r="J83" s="1">
        <f>-(SUMIFS(Generation_1!M:M,Generation_1!$A:$A,$B$69,Generation_1!$B:$B,$H83)-SUMIFS(Generation_2!M:M,Generation_2!$A:$A,$B$69,Generation_2!$B:$B,$H83))</f>
        <v>-278.74738890344065</v>
      </c>
      <c r="K83" s="1">
        <f>-(SUMIFS(Generation_1!W:W,Generation_1!$A:$A,$B$69,Generation_1!$B:$B,$H83)-SUMIFS(Generation_2!W:W,Generation_2!$A:$A,$B$69,Generation_2!$B:$B,$H83))</f>
        <v>-2127.1653479093629</v>
      </c>
    </row>
    <row r="84" spans="1:30">
      <c r="H84" s="7" t="s">
        <v>127</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124</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6.5"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 thickTop="1">
      <c r="A91" s="8" t="s">
        <v>76</v>
      </c>
      <c r="B91" s="20" t="s">
        <v>77</v>
      </c>
    </row>
    <row r="93" spans="1:30">
      <c r="H93" s="81" t="s">
        <v>112</v>
      </c>
      <c r="I93" s="4" t="s">
        <v>80</v>
      </c>
      <c r="J93" s="4" t="s">
        <v>81</v>
      </c>
      <c r="K93" s="4" t="s">
        <v>82</v>
      </c>
      <c r="L93" s="4" t="s">
        <v>83</v>
      </c>
      <c r="M93" s="4" t="s">
        <v>84</v>
      </c>
      <c r="N93" s="4" t="s">
        <v>85</v>
      </c>
      <c r="O93" s="4" t="s">
        <v>86</v>
      </c>
      <c r="P93" s="4" t="s">
        <v>87</v>
      </c>
      <c r="Q93" s="4" t="s">
        <v>88</v>
      </c>
      <c r="R93" s="4" t="s">
        <v>89</v>
      </c>
      <c r="S93" s="4" t="s">
        <v>90</v>
      </c>
      <c r="T93" s="4" t="s">
        <v>91</v>
      </c>
      <c r="U93" s="4" t="s">
        <v>92</v>
      </c>
      <c r="V93" s="4" t="s">
        <v>93</v>
      </c>
      <c r="W93" s="4" t="s">
        <v>94</v>
      </c>
      <c r="X93" s="4" t="s">
        <v>95</v>
      </c>
      <c r="Y93" s="4" t="s">
        <v>96</v>
      </c>
      <c r="Z93" s="4" t="s">
        <v>97</v>
      </c>
      <c r="AA93" s="4" t="s">
        <v>98</v>
      </c>
      <c r="AB93" s="4" t="s">
        <v>99</v>
      </c>
      <c r="AC93" s="4" t="s">
        <v>100</v>
      </c>
    </row>
    <row r="94" spans="1:30">
      <c r="H94" s="69" t="s">
        <v>129</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v>
      </c>
      <c r="N94" s="1">
        <f>SUMIFS(StorageCapacity_1!H:H,StorageCapacity_1!$A:$A,$B$91,StorageCapacity_1!$B:$B,$H94) - SUMIFS(StorageCapacity_2!H:H,StorageCapacity_2!$A:$A,$B$91,StorageCapacity_2!$B:$B,$H94)</f>
        <v>0</v>
      </c>
      <c r="O94" s="1">
        <f>SUMIFS(StorageCapacity_1!I:I,StorageCapacity_1!$A:$A,$B$91,StorageCapacity_1!$B:$B,$H94) - SUMIFS(StorageCapacity_2!I:I,StorageCapacity_2!$A:$A,$B$91,StorageCapacity_2!$B:$B,$H94)</f>
        <v>0</v>
      </c>
      <c r="P94" s="1">
        <f>SUMIFS(StorageCapacity_1!J:J,StorageCapacity_1!$A:$A,$B$91,StorageCapacity_1!$B:$B,$H94) - SUMIFS(StorageCapacity_2!J:J,StorageCapacity_2!$A:$A,$B$91,StorageCapacity_2!$B:$B,$H94)</f>
        <v>0</v>
      </c>
      <c r="Q94" s="1">
        <f>SUMIFS(StorageCapacity_1!K:K,StorageCapacity_1!$A:$A,$B$91,StorageCapacity_1!$B:$B,$H94) - SUMIFS(StorageCapacity_2!K:K,StorageCapacity_2!$A:$A,$B$91,StorageCapacity_2!$B:$B,$H94)</f>
        <v>0</v>
      </c>
      <c r="R94" s="1">
        <f>SUMIFS(StorageCapacity_1!L:L,StorageCapacity_1!$A:$A,$B$91,StorageCapacity_1!$B:$B,$H94) - SUMIFS(StorageCapacity_2!L:L,StorageCapacity_2!$A:$A,$B$91,StorageCapacity_2!$B:$B,$H94)</f>
        <v>212.75578099000001</v>
      </c>
      <c r="S94" s="1">
        <f>SUMIFS(StorageCapacity_1!M:M,StorageCapacity_1!$A:$A,$B$91,StorageCapacity_1!$B:$B,$H94) - SUMIFS(StorageCapacity_2!M:M,StorageCapacity_2!$A:$A,$B$91,StorageCapacity_2!$B:$B,$H94)</f>
        <v>603.44529609000006</v>
      </c>
      <c r="T94" s="1">
        <f>SUMIFS(StorageCapacity_1!N:N,StorageCapacity_1!$A:$A,$B$91,StorageCapacity_1!$B:$B,$H94) - SUMIFS(StorageCapacity_2!N:N,StorageCapacity_2!$A:$A,$B$91,StorageCapacity_2!$B:$B,$H94)</f>
        <v>1515.6353724799997</v>
      </c>
      <c r="U94" s="1">
        <f>SUMIFS(StorageCapacity_1!O:O,StorageCapacity_1!$A:$A,$B$91,StorageCapacity_1!$B:$B,$H94) - SUMIFS(StorageCapacity_2!O:O,StorageCapacity_2!$A:$A,$B$91,StorageCapacity_2!$B:$B,$H94)</f>
        <v>1850.17262035</v>
      </c>
      <c r="V94" s="1">
        <f>SUMIFS(StorageCapacity_1!P:P,StorageCapacity_1!$A:$A,$B$91,StorageCapacity_1!$B:$B,$H94) - SUMIFS(StorageCapacity_2!P:P,StorageCapacity_2!$A:$A,$B$91,StorageCapacity_2!$B:$B,$H94)</f>
        <v>2093.2347424600002</v>
      </c>
      <c r="W94" s="1">
        <f>SUMIFS(StorageCapacity_1!Q:Q,StorageCapacity_1!$A:$A,$B$91,StorageCapacity_1!$B:$B,$H94) - SUMIFS(StorageCapacity_2!Q:Q,StorageCapacity_2!$A:$A,$B$91,StorageCapacity_2!$B:$B,$H94)</f>
        <v>1689.34083715</v>
      </c>
      <c r="X94" s="1">
        <f>SUMIFS(StorageCapacity_1!R:R,StorageCapacity_1!$A:$A,$B$91,StorageCapacity_1!$B:$B,$H94) - SUMIFS(StorageCapacity_2!R:R,StorageCapacity_2!$A:$A,$B$91,StorageCapacity_2!$B:$B,$H94)</f>
        <v>1689.34083715</v>
      </c>
      <c r="Y94" s="1">
        <f>SUMIFS(StorageCapacity_1!S:S,StorageCapacity_1!$A:$A,$B$91,StorageCapacity_1!$B:$B,$H94) - SUMIFS(StorageCapacity_2!S:S,StorageCapacity_2!$A:$A,$B$91,StorageCapacity_2!$B:$B,$H94)</f>
        <v>1689.3408371499993</v>
      </c>
      <c r="Z94" s="1">
        <f>SUMIFS(StorageCapacity_1!T:T,StorageCapacity_1!$A:$A,$B$91,StorageCapacity_1!$B:$B,$H94) - SUMIFS(StorageCapacity_2!T:T,StorageCapacity_2!$A:$A,$B$91,StorageCapacity_2!$B:$B,$H94)</f>
        <v>1689.34083715</v>
      </c>
      <c r="AA94" s="1">
        <f>SUMIFS(StorageCapacity_1!U:U,StorageCapacity_1!$A:$A,$B$91,StorageCapacity_1!$B:$B,$H94) - SUMIFS(StorageCapacity_2!U:U,StorageCapacity_2!$A:$A,$B$91,StorageCapacity_2!$B:$B,$H94)</f>
        <v>1084.8083991599995</v>
      </c>
      <c r="AB94" s="1">
        <f>SUMIFS(StorageCapacity_1!V:V,StorageCapacity_1!$A:$A,$B$91,StorageCapacity_1!$B:$B,$H94) - SUMIFS(StorageCapacity_2!V:V,StorageCapacity_2!$A:$A,$B$91,StorageCapacity_2!$B:$B,$H94)</f>
        <v>470.79683302999933</v>
      </c>
      <c r="AC94" s="1">
        <f>SUMIFS(StorageCapacity_1!W:W,StorageCapacity_1!$A:$A,$B$91,StorageCapacity_1!$B:$B,$H94) - SUMIFS(StorageCapacity_2!W:W,StorageCapacity_2!$A:$A,$B$91,StorageCapacity_2!$B:$B,$H94)</f>
        <v>-1206.8769079700005</v>
      </c>
    </row>
    <row r="95" spans="1:30">
      <c r="H95" s="69" t="s">
        <v>130</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0</v>
      </c>
      <c r="N95" s="1">
        <f>SUMIFS(StorageCapacity_1!H:H,StorageCapacity_1!$A:$A,$B$91,StorageCapacity_1!$B:$B,$H95) - SUMIFS(StorageCapacity_2!H:H,StorageCapacity_2!$A:$A,$B$91,StorageCapacity_2!$B:$B,$H95)</f>
        <v>0</v>
      </c>
      <c r="O95" s="1">
        <f>SUMIFS(StorageCapacity_1!I:I,StorageCapacity_1!$A:$A,$B$91,StorageCapacity_1!$B:$B,$H95) - SUMIFS(StorageCapacity_2!I:I,StorageCapacity_2!$A:$A,$B$91,StorageCapacity_2!$B:$B,$H95)</f>
        <v>0</v>
      </c>
      <c r="P95" s="1">
        <f>SUMIFS(StorageCapacity_1!J:J,StorageCapacity_1!$A:$A,$B$91,StorageCapacity_1!$B:$B,$H95) - SUMIFS(StorageCapacity_2!J:J,StorageCapacity_2!$A:$A,$B$91,StorageCapacity_2!$B:$B,$H95)</f>
        <v>0</v>
      </c>
      <c r="Q95" s="1">
        <f>SUMIFS(StorageCapacity_1!K:K,StorageCapacity_1!$A:$A,$B$91,StorageCapacity_1!$B:$B,$H95) - SUMIFS(StorageCapacity_2!K:K,StorageCapacity_2!$A:$A,$B$91,StorageCapacity_2!$B:$B,$H95)</f>
        <v>0</v>
      </c>
      <c r="R95" s="1">
        <f>SUMIFS(StorageCapacity_1!L:L,StorageCapacity_1!$A:$A,$B$91,StorageCapacity_1!$B:$B,$H95) - SUMIFS(StorageCapacity_2!L:L,StorageCapacity_2!$A:$A,$B$91,StorageCapacity_2!$B:$B,$H95)</f>
        <v>0</v>
      </c>
      <c r="S95" s="1">
        <f>SUMIFS(StorageCapacity_1!M:M,StorageCapacity_1!$A:$A,$B$91,StorageCapacity_1!$B:$B,$H95) - SUMIFS(StorageCapacity_2!M:M,StorageCapacity_2!$A:$A,$B$91,StorageCapacity_2!$B:$B,$H95)</f>
        <v>0</v>
      </c>
      <c r="T95" s="1">
        <f>SUMIFS(StorageCapacity_1!N:N,StorageCapacity_1!$A:$A,$B$91,StorageCapacity_1!$B:$B,$H95) - SUMIFS(StorageCapacity_2!N:N,StorageCapacity_2!$A:$A,$B$91,StorageCapacity_2!$B:$B,$H95)</f>
        <v>0</v>
      </c>
      <c r="U95" s="1">
        <f>SUMIFS(StorageCapacity_1!O:O,StorageCapacity_1!$A:$A,$B$91,StorageCapacity_1!$B:$B,$H95) - SUMIFS(StorageCapacity_2!O:O,StorageCapacity_2!$A:$A,$B$91,StorageCapacity_2!$B:$B,$H95)</f>
        <v>46.801899029999959</v>
      </c>
      <c r="V95" s="1">
        <f>SUMIFS(StorageCapacity_1!P:P,StorageCapacity_1!$A:$A,$B$91,StorageCapacity_1!$B:$B,$H95) - SUMIFS(StorageCapacity_2!P:P,StorageCapacity_2!$A:$A,$B$91,StorageCapacity_2!$B:$B,$H95)</f>
        <v>264.13652094999998</v>
      </c>
      <c r="W95" s="1">
        <f>SUMIFS(StorageCapacity_1!Q:Q,StorageCapacity_1!$A:$A,$B$91,StorageCapacity_1!$B:$B,$H95) - SUMIFS(StorageCapacity_2!Q:Q,StorageCapacity_2!$A:$A,$B$91,StorageCapacity_2!$B:$B,$H95)</f>
        <v>506.08472588000018</v>
      </c>
      <c r="X95" s="1">
        <f>SUMIFS(StorageCapacity_1!R:R,StorageCapacity_1!$A:$A,$B$91,StorageCapacity_1!$B:$B,$H95) - SUMIFS(StorageCapacity_2!R:R,StorageCapacity_2!$A:$A,$B$91,StorageCapacity_2!$B:$B,$H95)</f>
        <v>437.61492154999996</v>
      </c>
      <c r="Y95" s="1">
        <f>SUMIFS(StorageCapacity_1!S:S,StorageCapacity_1!$A:$A,$B$91,StorageCapacity_1!$B:$B,$H95) - SUMIFS(StorageCapacity_2!S:S,StorageCapacity_2!$A:$A,$B$91,StorageCapacity_2!$B:$B,$H95)</f>
        <v>-60.653051629999936</v>
      </c>
      <c r="Z95" s="1">
        <f>SUMIFS(StorageCapacity_1!T:T,StorageCapacity_1!$A:$A,$B$91,StorageCapacity_1!$B:$B,$H95) - SUMIFS(StorageCapacity_2!T:T,StorageCapacity_2!$A:$A,$B$91,StorageCapacity_2!$B:$B,$H95)</f>
        <v>202.95849970999984</v>
      </c>
      <c r="AA95" s="1">
        <f>SUMIFS(StorageCapacity_1!U:U,StorageCapacity_1!$A:$A,$B$91,StorageCapacity_1!$B:$B,$H95) - SUMIFS(StorageCapacity_2!U:U,StorageCapacity_2!$A:$A,$B$91,StorageCapacity_2!$B:$B,$H95)</f>
        <v>590.12767988000019</v>
      </c>
      <c r="AB95" s="1">
        <f>SUMIFS(StorageCapacity_1!V:V,StorageCapacity_1!$A:$A,$B$91,StorageCapacity_1!$B:$B,$H95) - SUMIFS(StorageCapacity_2!V:V,StorageCapacity_2!$A:$A,$B$91,StorageCapacity_2!$B:$B,$H95)</f>
        <v>590.12767988000019</v>
      </c>
      <c r="AC95" s="1">
        <f>SUMIFS(StorageCapacity_1!W:W,StorageCapacity_1!$A:$A,$B$91,StorageCapacity_1!$B:$B,$H95) - SUMIFS(StorageCapacity_2!W:W,StorageCapacity_2!$A:$A,$B$91,StorageCapacity_2!$B:$B,$H95)</f>
        <v>628.04980241999988</v>
      </c>
    </row>
    <row r="96" spans="1:30">
      <c r="H96" s="69" t="s">
        <v>131</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0</v>
      </c>
      <c r="U96" s="1">
        <f>SUMIFS(StorageCapacity_1!O:O,StorageCapacity_1!$A:$A,$B$91,StorageCapacity_1!$B:$B,$H96) - SUMIFS(StorageCapacity_2!O:O,StorageCapacity_2!$A:$A,$B$91,StorageCapacity_2!$B:$B,$H96)</f>
        <v>0</v>
      </c>
      <c r="V96" s="1">
        <f>SUMIFS(StorageCapacity_1!P:P,StorageCapacity_1!$A:$A,$B$91,StorageCapacity_1!$B:$B,$H96) - SUMIFS(StorageCapacity_2!P:P,StorageCapacity_2!$A:$A,$B$91,StorageCapacity_2!$B:$B,$H96)</f>
        <v>0</v>
      </c>
      <c r="W96" s="1">
        <f>SUMIFS(StorageCapacity_1!Q:Q,StorageCapacity_1!$A:$A,$B$91,StorageCapacity_1!$B:$B,$H96) - SUMIFS(StorageCapacity_2!Q:Q,StorageCapacity_2!$A:$A,$B$91,StorageCapacity_2!$B:$B,$H96)</f>
        <v>0</v>
      </c>
      <c r="X96" s="1">
        <f>SUMIFS(StorageCapacity_1!R:R,StorageCapacity_1!$A:$A,$B$91,StorageCapacity_1!$B:$B,$H96) - SUMIFS(StorageCapacity_2!R:R,StorageCapacity_2!$A:$A,$B$91,StorageCapacity_2!$B:$B,$H96)</f>
        <v>0</v>
      </c>
      <c r="Y96" s="1">
        <f>SUMIFS(StorageCapacity_1!S:S,StorageCapacity_1!$A:$A,$B$91,StorageCapacity_1!$B:$B,$H96) - SUMIFS(StorageCapacity_2!S:S,StorageCapacity_2!$A:$A,$B$91,StorageCapacity_2!$B:$B,$H96)</f>
        <v>0</v>
      </c>
      <c r="Z96" s="1">
        <f>SUMIFS(StorageCapacity_1!T:T,StorageCapacity_1!$A:$A,$B$91,StorageCapacity_1!$B:$B,$H96) - SUMIFS(StorageCapacity_2!T:T,StorageCapacity_2!$A:$A,$B$91,StorageCapacity_2!$B:$B,$H96)</f>
        <v>0</v>
      </c>
      <c r="AA96" s="1">
        <f>SUMIFS(StorageCapacity_1!U:U,StorageCapacity_1!$A:$A,$B$91,StorageCapacity_1!$B:$B,$H96) - SUMIFS(StorageCapacity_2!U:U,StorageCapacity_2!$A:$A,$B$91,StorageCapacity_2!$B:$B,$H96)</f>
        <v>0</v>
      </c>
      <c r="AB96" s="1">
        <f>SUMIFS(StorageCapacity_1!V:V,StorageCapacity_1!$A:$A,$B$91,StorageCapacity_1!$B:$B,$H96) - SUMIFS(StorageCapacity_2!V:V,StorageCapacity_2!$A:$A,$B$91,StorageCapacity_2!$B:$B,$H96)</f>
        <v>0</v>
      </c>
      <c r="AC96" s="1">
        <f>SUMIFS(StorageCapacity_1!W:W,StorageCapacity_1!$A:$A,$B$91,StorageCapacity_1!$B:$B,$H96) - SUMIFS(StorageCapacity_2!W:W,StorageCapacity_2!$A:$A,$B$91,StorageCapacity_2!$B:$B,$H96)</f>
        <v>0</v>
      </c>
    </row>
    <row r="97" spans="1:30">
      <c r="H97" s="69" t="s">
        <v>119</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6.5"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 thickTop="1">
      <c r="A107" s="8" t="s">
        <v>76</v>
      </c>
      <c r="B107" s="20" t="s">
        <v>77</v>
      </c>
    </row>
    <row r="109" spans="1:30">
      <c r="H109" s="81" t="s">
        <v>125</v>
      </c>
      <c r="I109" s="4" t="s">
        <v>80</v>
      </c>
      <c r="J109" s="4" t="s">
        <v>81</v>
      </c>
      <c r="K109" s="4" t="s">
        <v>82</v>
      </c>
      <c r="L109" s="4" t="s">
        <v>83</v>
      </c>
      <c r="M109" s="4" t="s">
        <v>84</v>
      </c>
      <c r="N109" s="4" t="s">
        <v>85</v>
      </c>
      <c r="O109" s="4" t="s">
        <v>86</v>
      </c>
      <c r="P109" s="4" t="s">
        <v>87</v>
      </c>
      <c r="Q109" s="4" t="s">
        <v>88</v>
      </c>
      <c r="R109" s="4" t="s">
        <v>89</v>
      </c>
      <c r="S109" s="4" t="s">
        <v>90</v>
      </c>
      <c r="T109" s="4" t="s">
        <v>91</v>
      </c>
      <c r="U109" s="4" t="s">
        <v>92</v>
      </c>
      <c r="V109" s="4" t="s">
        <v>93</v>
      </c>
      <c r="W109" s="4" t="s">
        <v>94</v>
      </c>
      <c r="X109" s="4" t="s">
        <v>95</v>
      </c>
      <c r="Y109" s="4" t="s">
        <v>96</v>
      </c>
      <c r="Z109" s="4" t="s">
        <v>97</v>
      </c>
      <c r="AA109" s="4" t="s">
        <v>98</v>
      </c>
      <c r="AB109" s="4" t="s">
        <v>99</v>
      </c>
      <c r="AC109" s="4" t="s">
        <v>100</v>
      </c>
    </row>
    <row r="110" spans="1:30">
      <c r="H110" s="25" t="s">
        <v>129</v>
      </c>
      <c r="I110" s="1">
        <f>SUMIFS(StorageGeneration_1!C:C,StorageGeneration_1!$A:$A,$B$107,StorageGeneration_1!$B:$B,$H110) - SUMIFS(StorageGeneration_2!C:C,StorageGeneration_2!$A:$A,$B$107,StorageGeneration_2!$B:$B,$H110)</f>
        <v>1.7877955212901639</v>
      </c>
      <c r="J110" s="1">
        <f>SUMIFS(StorageGeneration_1!D:D,StorageGeneration_1!$A:$A,$B$107,StorageGeneration_1!$B:$B,$H110) - SUMIFS(StorageGeneration_2!D:D,StorageGeneration_2!$A:$A,$B$107,StorageGeneration_2!$B:$B,$H110)</f>
        <v>-1.3188512512769535</v>
      </c>
      <c r="K110" s="1">
        <f>SUMIFS(StorageGeneration_1!E:E,StorageGeneration_1!$A:$A,$B$107,StorageGeneration_1!$B:$B,$H110) - SUMIFS(StorageGeneration_2!E:E,StorageGeneration_2!$A:$A,$B$107,StorageGeneration_2!$B:$B,$H110)</f>
        <v>5.0922490056049838</v>
      </c>
      <c r="L110" s="1">
        <f>SUMIFS(StorageGeneration_1!F:F,StorageGeneration_1!$A:$A,$B$107,StorageGeneration_1!$B:$B,$H110) - SUMIFS(StorageGeneration_2!F:F,StorageGeneration_2!$A:$A,$B$107,StorageGeneration_2!$B:$B,$H110)</f>
        <v>-17.080530854007904</v>
      </c>
      <c r="M110" s="1">
        <f>SUMIFS(StorageGeneration_1!G:G,StorageGeneration_1!$A:$A,$B$107,StorageGeneration_1!$B:$B,$H110) - SUMIFS(StorageGeneration_2!G:G,StorageGeneration_2!$A:$A,$B$107,StorageGeneration_2!$B:$B,$H110)</f>
        <v>-15.668268538164952</v>
      </c>
      <c r="N110" s="1">
        <f>SUMIFS(StorageGeneration_1!H:H,StorageGeneration_1!$A:$A,$B$107,StorageGeneration_1!$B:$B,$H110) - SUMIFS(StorageGeneration_2!H:H,StorageGeneration_2!$A:$A,$B$107,StorageGeneration_2!$B:$B,$H110)</f>
        <v>-6.7024390595041012</v>
      </c>
      <c r="O110" s="1">
        <f>SUMIFS(StorageGeneration_1!I:I,StorageGeneration_1!$A:$A,$B$107,StorageGeneration_1!$B:$B,$H110) - SUMIFS(StorageGeneration_2!I:I,StorageGeneration_2!$A:$A,$B$107,StorageGeneration_2!$B:$B,$H110)</f>
        <v>0.44822133256187158</v>
      </c>
      <c r="P110" s="1">
        <f>SUMIFS(StorageGeneration_1!J:J,StorageGeneration_1!$A:$A,$B$107,StorageGeneration_1!$B:$B,$H110) - SUMIFS(StorageGeneration_2!J:J,StorageGeneration_2!$A:$A,$B$107,StorageGeneration_2!$B:$B,$H110)</f>
        <v>-5.1922008729931406</v>
      </c>
      <c r="Q110" s="1">
        <f>SUMIFS(StorageGeneration_1!K:K,StorageGeneration_1!$A:$A,$B$107,StorageGeneration_1!$B:$B,$H110) - SUMIFS(StorageGeneration_2!K:K,StorageGeneration_2!$A:$A,$B$107,StorageGeneration_2!$B:$B,$H110)</f>
        <v>-0.75803884888887296</v>
      </c>
      <c r="R110" s="1">
        <f>SUMIFS(StorageGeneration_1!L:L,StorageGeneration_1!$A:$A,$B$107,StorageGeneration_1!$B:$B,$H110) - SUMIFS(StorageGeneration_2!L:L,StorageGeneration_2!$A:$A,$B$107,StorageGeneration_2!$B:$B,$H110)</f>
        <v>125.22400077513508</v>
      </c>
      <c r="S110" s="1">
        <f>SUMIFS(StorageGeneration_1!M:M,StorageGeneration_1!$A:$A,$B$107,StorageGeneration_1!$B:$B,$H110) - SUMIFS(StorageGeneration_2!M:M,StorageGeneration_2!$A:$A,$B$107,StorageGeneration_2!$B:$B,$H110)</f>
        <v>301.7381886335022</v>
      </c>
      <c r="T110" s="1">
        <f>SUMIFS(StorageGeneration_1!N:N,StorageGeneration_1!$A:$A,$B$107,StorageGeneration_1!$B:$B,$H110) - SUMIFS(StorageGeneration_2!N:N,StorageGeneration_2!$A:$A,$B$107,StorageGeneration_2!$B:$B,$H110)</f>
        <v>706.78317554296655</v>
      </c>
      <c r="U110" s="1">
        <f>SUMIFS(StorageGeneration_1!O:O,StorageGeneration_1!$A:$A,$B$107,StorageGeneration_1!$B:$B,$H110) - SUMIFS(StorageGeneration_2!O:O,StorageGeneration_2!$A:$A,$B$107,StorageGeneration_2!$B:$B,$H110)</f>
        <v>840.11636883534698</v>
      </c>
      <c r="V110" s="1">
        <f>SUMIFS(StorageGeneration_1!P:P,StorageGeneration_1!$A:$A,$B$107,StorageGeneration_1!$B:$B,$H110) - SUMIFS(StorageGeneration_2!P:P,StorageGeneration_2!$A:$A,$B$107,StorageGeneration_2!$B:$B,$H110)</f>
        <v>847.26641816854215</v>
      </c>
      <c r="W110" s="1">
        <f>SUMIFS(StorageGeneration_1!Q:Q,StorageGeneration_1!$A:$A,$B$107,StorageGeneration_1!$B:$B,$H110) - SUMIFS(StorageGeneration_2!Q:Q,StorageGeneration_2!$A:$A,$B$107,StorageGeneration_2!$B:$B,$H110)</f>
        <v>792.54197142063958</v>
      </c>
      <c r="X110" s="1">
        <f>SUMIFS(StorageGeneration_1!R:R,StorageGeneration_1!$A:$A,$B$107,StorageGeneration_1!$B:$B,$H110) - SUMIFS(StorageGeneration_2!R:R,StorageGeneration_2!$A:$A,$B$107,StorageGeneration_2!$B:$B,$H110)</f>
        <v>817.7804947460919</v>
      </c>
      <c r="Y110" s="1">
        <f>SUMIFS(StorageGeneration_1!S:S,StorageGeneration_1!$A:$A,$B$107,StorageGeneration_1!$B:$B,$H110) - SUMIFS(StorageGeneration_2!S:S,StorageGeneration_2!$A:$A,$B$107,StorageGeneration_2!$B:$B,$H110)</f>
        <v>798.49093046652138</v>
      </c>
      <c r="Z110" s="1">
        <f>SUMIFS(StorageGeneration_1!T:T,StorageGeneration_1!$A:$A,$B$107,StorageGeneration_1!$B:$B,$H110) - SUMIFS(StorageGeneration_2!T:T,StorageGeneration_2!$A:$A,$B$107,StorageGeneration_2!$B:$B,$H110)</f>
        <v>799.9963281992101</v>
      </c>
      <c r="AA110" s="1">
        <f>SUMIFS(StorageGeneration_1!U:U,StorageGeneration_1!$A:$A,$B$107,StorageGeneration_1!$B:$B,$H110) - SUMIFS(StorageGeneration_2!U:U,StorageGeneration_2!$A:$A,$B$107,StorageGeneration_2!$B:$B,$H110)</f>
        <v>517.53483749685518</v>
      </c>
      <c r="AB110" s="1">
        <f>SUMIFS(StorageGeneration_1!V:V,StorageGeneration_1!$A:$A,$B$107,StorageGeneration_1!$B:$B,$H110) - SUMIFS(StorageGeneration_2!V:V,StorageGeneration_2!$A:$A,$B$107,StorageGeneration_2!$B:$B,$H110)</f>
        <v>152.10834240608779</v>
      </c>
      <c r="AC110" s="1">
        <f>SUMIFS(StorageGeneration_1!W:W,StorageGeneration_1!$A:$A,$B$107,StorageGeneration_1!$B:$B,$H110) - SUMIFS(StorageGeneration_2!W:W,StorageGeneration_2!$A:$A,$B$107,StorageGeneration_2!$B:$B,$H110)</f>
        <v>-656.54346928151313</v>
      </c>
    </row>
    <row r="111" spans="1:30">
      <c r="H111" s="25" t="s">
        <v>130</v>
      </c>
      <c r="I111" s="1">
        <f>SUMIFS(StorageGeneration_1!C:C,StorageGeneration_1!$A:$A,$B$107,StorageGeneration_1!$B:$B,$H111) - SUMIFS(StorageGeneration_2!C:C,StorageGeneration_2!$A:$A,$B$107,StorageGeneration_2!$B:$B,$H111)</f>
        <v>1.7348876113487677E-8</v>
      </c>
      <c r="J111" s="1">
        <f>SUMIFS(StorageGeneration_1!D:D,StorageGeneration_1!$A:$A,$B$107,StorageGeneration_1!$B:$B,$H111) - SUMIFS(StorageGeneration_2!D:D,StorageGeneration_2!$A:$A,$B$107,StorageGeneration_2!$B:$B,$H111)</f>
        <v>0.41384145024305852</v>
      </c>
      <c r="K111" s="1">
        <f>SUMIFS(StorageGeneration_1!E:E,StorageGeneration_1!$A:$A,$B$107,StorageGeneration_1!$B:$B,$H111) - SUMIFS(StorageGeneration_2!E:E,StorageGeneration_2!$A:$A,$B$107,StorageGeneration_2!$B:$B,$H111)</f>
        <v>-0.30918070500061035</v>
      </c>
      <c r="L111" s="1">
        <f>SUMIFS(StorageGeneration_1!F:F,StorageGeneration_1!$A:$A,$B$107,StorageGeneration_1!$B:$B,$H111) - SUMIFS(StorageGeneration_2!F:F,StorageGeneration_2!$A:$A,$B$107,StorageGeneration_2!$B:$B,$H111)</f>
        <v>-18.258546379053193</v>
      </c>
      <c r="M111" s="1">
        <f>SUMIFS(StorageGeneration_1!G:G,StorageGeneration_1!$A:$A,$B$107,StorageGeneration_1!$B:$B,$H111) - SUMIFS(StorageGeneration_2!G:G,StorageGeneration_2!$A:$A,$B$107,StorageGeneration_2!$B:$B,$H111)</f>
        <v>7.282569761198765</v>
      </c>
      <c r="N111" s="1">
        <f>SUMIFS(StorageGeneration_1!H:H,StorageGeneration_1!$A:$A,$B$107,StorageGeneration_1!$B:$B,$H111) - SUMIFS(StorageGeneration_2!H:H,StorageGeneration_2!$A:$A,$B$107,StorageGeneration_2!$B:$B,$H111)</f>
        <v>2.1368000973360033</v>
      </c>
      <c r="O111" s="1">
        <f>SUMIFS(StorageGeneration_1!I:I,StorageGeneration_1!$A:$A,$B$107,StorageGeneration_1!$B:$B,$H111) - SUMIFS(StorageGeneration_2!I:I,StorageGeneration_2!$A:$A,$B$107,StorageGeneration_2!$B:$B,$H111)</f>
        <v>6.6807526451461392</v>
      </c>
      <c r="P111" s="1">
        <f>SUMIFS(StorageGeneration_1!J:J,StorageGeneration_1!$A:$A,$B$107,StorageGeneration_1!$B:$B,$H111) - SUMIFS(StorageGeneration_2!J:J,StorageGeneration_2!$A:$A,$B$107,StorageGeneration_2!$B:$B,$H111)</f>
        <v>16.68153605763348</v>
      </c>
      <c r="Q111" s="1">
        <f>SUMIFS(StorageGeneration_1!K:K,StorageGeneration_1!$A:$A,$B$107,StorageGeneration_1!$B:$B,$H111) - SUMIFS(StorageGeneration_2!K:K,StorageGeneration_2!$A:$A,$B$107,StorageGeneration_2!$B:$B,$H111)</f>
        <v>-18.144373321382041</v>
      </c>
      <c r="R111" s="1">
        <f>SUMIFS(StorageGeneration_1!L:L,StorageGeneration_1!$A:$A,$B$107,StorageGeneration_1!$B:$B,$H111) - SUMIFS(StorageGeneration_2!L:L,StorageGeneration_2!$A:$A,$B$107,StorageGeneration_2!$B:$B,$H111)</f>
        <v>-25.969229807241547</v>
      </c>
      <c r="S111" s="1">
        <f>SUMIFS(StorageGeneration_1!M:M,StorageGeneration_1!$A:$A,$B$107,StorageGeneration_1!$B:$B,$H111) - SUMIFS(StorageGeneration_2!M:M,StorageGeneration_2!$A:$A,$B$107,StorageGeneration_2!$B:$B,$H111)</f>
        <v>-62.121388618564907</v>
      </c>
      <c r="T111" s="1">
        <f>SUMIFS(StorageGeneration_1!N:N,StorageGeneration_1!$A:$A,$B$107,StorageGeneration_1!$B:$B,$H111) - SUMIFS(StorageGeneration_2!N:N,StorageGeneration_2!$A:$A,$B$107,StorageGeneration_2!$B:$B,$H111)</f>
        <v>54.10053183586686</v>
      </c>
      <c r="U111" s="1">
        <f>SUMIFS(StorageGeneration_1!O:O,StorageGeneration_1!$A:$A,$B$107,StorageGeneration_1!$B:$B,$H111) - SUMIFS(StorageGeneration_2!O:O,StorageGeneration_2!$A:$A,$B$107,StorageGeneration_2!$B:$B,$H111)</f>
        <v>105.85173476118686</v>
      </c>
      <c r="V111" s="1">
        <f>SUMIFS(StorageGeneration_1!P:P,StorageGeneration_1!$A:$A,$B$107,StorageGeneration_1!$B:$B,$H111) - SUMIFS(StorageGeneration_2!P:P,StorageGeneration_2!$A:$A,$B$107,StorageGeneration_2!$B:$B,$H111)</f>
        <v>198.83899537555283</v>
      </c>
      <c r="W111" s="1">
        <f>SUMIFS(StorageGeneration_1!Q:Q,StorageGeneration_1!$A:$A,$B$107,StorageGeneration_1!$B:$B,$H111) - SUMIFS(StorageGeneration_2!Q:Q,StorageGeneration_2!$A:$A,$B$107,StorageGeneration_2!$B:$B,$H111)</f>
        <v>430.30074151216479</v>
      </c>
      <c r="X111" s="1">
        <f>SUMIFS(StorageGeneration_1!R:R,StorageGeneration_1!$A:$A,$B$107,StorageGeneration_1!$B:$B,$H111) - SUMIFS(StorageGeneration_2!R:R,StorageGeneration_2!$A:$A,$B$107,StorageGeneration_2!$B:$B,$H111)</f>
        <v>512.85994106803946</v>
      </c>
      <c r="Y111" s="1">
        <f>SUMIFS(StorageGeneration_1!S:S,StorageGeneration_1!$A:$A,$B$107,StorageGeneration_1!$B:$B,$H111) - SUMIFS(StorageGeneration_2!S:S,StorageGeneration_2!$A:$A,$B$107,StorageGeneration_2!$B:$B,$H111)</f>
        <v>-325.58538508150195</v>
      </c>
      <c r="Z111" s="1">
        <f>SUMIFS(StorageGeneration_1!T:T,StorageGeneration_1!$A:$A,$B$107,StorageGeneration_1!$B:$B,$H111) - SUMIFS(StorageGeneration_2!T:T,StorageGeneration_2!$A:$A,$B$107,StorageGeneration_2!$B:$B,$H111)</f>
        <v>335.14381006151848</v>
      </c>
      <c r="AA111" s="1">
        <f>SUMIFS(StorageGeneration_1!U:U,StorageGeneration_1!$A:$A,$B$107,StorageGeneration_1!$B:$B,$H111) - SUMIFS(StorageGeneration_2!U:U,StorageGeneration_2!$A:$A,$B$107,StorageGeneration_2!$B:$B,$H111)</f>
        <v>564.97565272328325</v>
      </c>
      <c r="AB111" s="1">
        <f>SUMIFS(StorageGeneration_1!V:V,StorageGeneration_1!$A:$A,$B$107,StorageGeneration_1!$B:$B,$H111) - SUMIFS(StorageGeneration_2!V:V,StorageGeneration_2!$A:$A,$B$107,StorageGeneration_2!$B:$B,$H111)</f>
        <v>478.87802894111178</v>
      </c>
      <c r="AC111" s="1">
        <f>SUMIFS(StorageGeneration_1!W:W,StorageGeneration_1!$A:$A,$B$107,StorageGeneration_1!$B:$B,$H111) - SUMIFS(StorageGeneration_2!W:W,StorageGeneration_2!$A:$A,$B$107,StorageGeneration_2!$B:$B,$H111)</f>
        <v>999.00765341349802</v>
      </c>
    </row>
    <row r="112" spans="1:30">
      <c r="H112" s="25" t="s">
        <v>131</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-48.772535538161428</v>
      </c>
      <c r="M112" s="1">
        <f>SUMIFS(StorageGeneration_1!G:G,StorageGeneration_1!$A:$A,$B$107,StorageGeneration_1!$B:$B,$H112) - SUMIFS(StorageGeneration_2!G:G,StorageGeneration_2!$A:$A,$B$107,StorageGeneration_2!$B:$B,$H112)</f>
        <v>-476.32830677224945</v>
      </c>
      <c r="N112" s="1">
        <f>SUMIFS(StorageGeneration_1!H:H,StorageGeneration_1!$A:$A,$B$107,StorageGeneration_1!$B:$B,$H112) - SUMIFS(StorageGeneration_2!H:H,StorageGeneration_2!$A:$A,$B$107,StorageGeneration_2!$B:$B,$H112)</f>
        <v>-780.03625987693442</v>
      </c>
      <c r="O112" s="1">
        <f>SUMIFS(StorageGeneration_1!I:I,StorageGeneration_1!$A:$A,$B$107,StorageGeneration_1!$B:$B,$H112) - SUMIFS(StorageGeneration_2!I:I,StorageGeneration_2!$A:$A,$B$107,StorageGeneration_2!$B:$B,$H112)</f>
        <v>-630.50339068156859</v>
      </c>
      <c r="P112" s="1">
        <f>SUMIFS(StorageGeneration_1!J:J,StorageGeneration_1!$A:$A,$B$107,StorageGeneration_1!$B:$B,$H112) - SUMIFS(StorageGeneration_2!J:J,StorageGeneration_2!$A:$A,$B$107,StorageGeneration_2!$B:$B,$H112)</f>
        <v>-449.31011609135754</v>
      </c>
      <c r="Q112" s="1">
        <f>SUMIFS(StorageGeneration_1!K:K,StorageGeneration_1!$A:$A,$B$107,StorageGeneration_1!$B:$B,$H112) - SUMIFS(StorageGeneration_2!K:K,StorageGeneration_2!$A:$A,$B$107,StorageGeneration_2!$B:$B,$H112)</f>
        <v>-366.4792810778028</v>
      </c>
      <c r="R112" s="1">
        <f>SUMIFS(StorageGeneration_1!L:L,StorageGeneration_1!$A:$A,$B$107,StorageGeneration_1!$B:$B,$H112) - SUMIFS(StorageGeneration_2!L:L,StorageGeneration_2!$A:$A,$B$107,StorageGeneration_2!$B:$B,$H112)</f>
        <v>-293.53248508165757</v>
      </c>
      <c r="S112" s="1">
        <f>SUMIFS(StorageGeneration_1!M:M,StorageGeneration_1!$A:$A,$B$107,StorageGeneration_1!$B:$B,$H112) - SUMIFS(StorageGeneration_2!M:M,StorageGeneration_2!$A:$A,$B$107,StorageGeneration_2!$B:$B,$H112)</f>
        <v>-316.61764855717144</v>
      </c>
      <c r="T112" s="1">
        <f>SUMIFS(StorageGeneration_1!N:N,StorageGeneration_1!$A:$A,$B$107,StorageGeneration_1!$B:$B,$H112) - SUMIFS(StorageGeneration_2!N:N,StorageGeneration_2!$A:$A,$B$107,StorageGeneration_2!$B:$B,$H112)</f>
        <v>-227.12091616397242</v>
      </c>
      <c r="U112" s="1">
        <f>SUMIFS(StorageGeneration_1!O:O,StorageGeneration_1!$A:$A,$B$107,StorageGeneration_1!$B:$B,$H112) - SUMIFS(StorageGeneration_2!O:O,StorageGeneration_2!$A:$A,$B$107,StorageGeneration_2!$B:$B,$H112)</f>
        <v>-495.02578831940332</v>
      </c>
      <c r="V112" s="1">
        <f>SUMIFS(StorageGeneration_1!P:P,StorageGeneration_1!$A:$A,$B$107,StorageGeneration_1!$B:$B,$H112) - SUMIFS(StorageGeneration_2!P:P,StorageGeneration_2!$A:$A,$B$107,StorageGeneration_2!$B:$B,$H112)</f>
        <v>-601.30786247607989</v>
      </c>
      <c r="W112" s="1">
        <f>SUMIFS(StorageGeneration_1!Q:Q,StorageGeneration_1!$A:$A,$B$107,StorageGeneration_1!$B:$B,$H112) - SUMIFS(StorageGeneration_2!Q:Q,StorageGeneration_2!$A:$A,$B$107,StorageGeneration_2!$B:$B,$H112)</f>
        <v>-890.47706790753864</v>
      </c>
      <c r="X112" s="1">
        <f>SUMIFS(StorageGeneration_1!R:R,StorageGeneration_1!$A:$A,$B$107,StorageGeneration_1!$B:$B,$H112) - SUMIFS(StorageGeneration_2!R:R,StorageGeneration_2!$A:$A,$B$107,StorageGeneration_2!$B:$B,$H112)</f>
        <v>-365.76993727003196</v>
      </c>
      <c r="Y112" s="1">
        <f>SUMIFS(StorageGeneration_1!S:S,StorageGeneration_1!$A:$A,$B$107,StorageGeneration_1!$B:$B,$H112) - SUMIFS(StorageGeneration_2!S:S,StorageGeneration_2!$A:$A,$B$107,StorageGeneration_2!$B:$B,$H112)</f>
        <v>-975.62346518906861</v>
      </c>
      <c r="Z112" s="1">
        <f>SUMIFS(StorageGeneration_1!T:T,StorageGeneration_1!$A:$A,$B$107,StorageGeneration_1!$B:$B,$H112) - SUMIFS(StorageGeneration_2!T:T,StorageGeneration_2!$A:$A,$B$107,StorageGeneration_2!$B:$B,$H112)</f>
        <v>-821.5383296437908</v>
      </c>
      <c r="AA112" s="1">
        <f>SUMIFS(StorageGeneration_1!U:U,StorageGeneration_1!$A:$A,$B$107,StorageGeneration_1!$B:$B,$H112) - SUMIFS(StorageGeneration_2!U:U,StorageGeneration_2!$A:$A,$B$107,StorageGeneration_2!$B:$B,$H112)</f>
        <v>-814.83177158372746</v>
      </c>
      <c r="AB112" s="1">
        <f>SUMIFS(StorageGeneration_1!V:V,StorageGeneration_1!$A:$A,$B$107,StorageGeneration_1!$B:$B,$H112) - SUMIFS(StorageGeneration_2!V:V,StorageGeneration_2!$A:$A,$B$107,StorageGeneration_2!$B:$B,$H112)</f>
        <v>-1615.2176804783844</v>
      </c>
      <c r="AC112" s="1">
        <f>SUMIFS(StorageGeneration_1!W:W,StorageGeneration_1!$A:$A,$B$107,StorageGeneration_1!$B:$B,$H112) - SUMIFS(StorageGeneration_2!W:W,StorageGeneration_2!$A:$A,$B$107,StorageGeneration_2!$B:$B,$H112)</f>
        <v>-1588.208287844614</v>
      </c>
    </row>
    <row r="113" spans="1:30">
      <c r="H113" s="25" t="s">
        <v>119</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6.5"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 thickTop="1">
      <c r="A123" s="8" t="s">
        <v>76</v>
      </c>
      <c r="B123" s="20" t="s">
        <v>77</v>
      </c>
    </row>
    <row r="125" spans="1:30">
      <c r="H125" s="81" t="s">
        <v>132</v>
      </c>
      <c r="I125" s="4" t="s">
        <v>80</v>
      </c>
      <c r="J125" s="4" t="s">
        <v>81</v>
      </c>
      <c r="K125" s="4" t="s">
        <v>82</v>
      </c>
      <c r="L125" s="4" t="s">
        <v>83</v>
      </c>
      <c r="M125" s="4" t="s">
        <v>84</v>
      </c>
      <c r="N125" s="4" t="s">
        <v>85</v>
      </c>
      <c r="O125" s="4" t="s">
        <v>86</v>
      </c>
      <c r="P125" s="4" t="s">
        <v>87</v>
      </c>
      <c r="Q125" s="4" t="s">
        <v>88</v>
      </c>
      <c r="R125" s="4" t="s">
        <v>89</v>
      </c>
      <c r="S125" s="4" t="s">
        <v>90</v>
      </c>
      <c r="T125" s="4" t="s">
        <v>91</v>
      </c>
      <c r="U125" s="4" t="s">
        <v>92</v>
      </c>
      <c r="V125" s="4" t="s">
        <v>93</v>
      </c>
      <c r="W125" s="4" t="s">
        <v>94</v>
      </c>
      <c r="X125" s="4" t="s">
        <v>95</v>
      </c>
      <c r="Y125" s="4" t="s">
        <v>96</v>
      </c>
      <c r="Z125" s="4" t="s">
        <v>97</v>
      </c>
      <c r="AA125" s="4" t="s">
        <v>98</v>
      </c>
      <c r="AB125" s="4" t="s">
        <v>99</v>
      </c>
      <c r="AC125" s="4" t="s">
        <v>100</v>
      </c>
    </row>
    <row r="126" spans="1:30">
      <c r="H126" s="25" t="s">
        <v>115</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116</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0</v>
      </c>
      <c r="M127" s="1">
        <f>SUMIFS(DispatchableCapacity_1!G:G,DispatchableCapacity_1!$A:$A,$B$123,DispatchableCapacity_1!$B:$B,$H127)-SUMIFS(DispatchableCapacity_2!G:G,DispatchableCapacity_2!$A:$A,$B$123,DispatchableCapacity_2!$B:$B,$H127)</f>
        <v>0</v>
      </c>
      <c r="N127" s="1">
        <f>SUMIFS(DispatchableCapacity_1!H:H,DispatchableCapacity_1!$A:$A,$B$123,DispatchableCapacity_1!$B:$B,$H127)-SUMIFS(DispatchableCapacity_2!H:H,DispatchableCapacity_2!$A:$A,$B$123,DispatchableCapacity_2!$B:$B,$H127)</f>
        <v>0</v>
      </c>
      <c r="O127" s="1">
        <f>SUMIFS(DispatchableCapacity_1!I:I,DispatchableCapacity_1!$A:$A,$B$123,DispatchableCapacity_1!$B:$B,$H127)-SUMIFS(DispatchableCapacity_2!I:I,DispatchableCapacity_2!$A:$A,$B$123,DispatchableCapacity_2!$B:$B,$H127)</f>
        <v>0</v>
      </c>
      <c r="P127" s="1">
        <f>SUMIFS(DispatchableCapacity_1!J:J,DispatchableCapacity_1!$A:$A,$B$123,DispatchableCapacity_1!$B:$B,$H127)-SUMIFS(DispatchableCapacity_2!J:J,DispatchableCapacity_2!$A:$A,$B$123,DispatchableCapacity_2!$B:$B,$H127)</f>
        <v>0</v>
      </c>
      <c r="Q127" s="1">
        <f>SUMIFS(DispatchableCapacity_1!K:K,DispatchableCapacity_1!$A:$A,$B$123,DispatchableCapacity_1!$B:$B,$H127)-SUMIFS(DispatchableCapacity_2!K:K,DispatchableCapacity_2!$A:$A,$B$123,DispatchableCapacity_2!$B:$B,$H127)</f>
        <v>0</v>
      </c>
      <c r="R127" s="1">
        <f>SUMIFS(DispatchableCapacity_1!L:L,DispatchableCapacity_1!$A:$A,$B$123,DispatchableCapacity_1!$B:$B,$H127)-SUMIFS(DispatchableCapacity_2!L:L,DispatchableCapacity_2!$A:$A,$B$123,DispatchableCapacity_2!$B:$B,$H127)</f>
        <v>0</v>
      </c>
      <c r="S127" s="1">
        <f>SUMIFS(DispatchableCapacity_1!M:M,DispatchableCapacity_1!$A:$A,$B$123,DispatchableCapacity_1!$B:$B,$H127)-SUMIFS(DispatchableCapacity_2!M:M,DispatchableCapacity_2!$A:$A,$B$123,DispatchableCapacity_2!$B:$B,$H127)</f>
        <v>0</v>
      </c>
      <c r="T127" s="1">
        <f>SUMIFS(DispatchableCapacity_1!N:N,DispatchableCapacity_1!$A:$A,$B$123,DispatchableCapacity_1!$B:$B,$H127)-SUMIFS(DispatchableCapacity_2!N:N,DispatchableCapacity_2!$A:$A,$B$123,DispatchableCapacity_2!$B:$B,$H127)</f>
        <v>1022.62843638</v>
      </c>
      <c r="U127" s="1">
        <f>SUMIFS(DispatchableCapacity_1!O:O,DispatchableCapacity_1!$A:$A,$B$123,DispatchableCapacity_1!$B:$B,$H127)-SUMIFS(DispatchableCapacity_2!O:O,DispatchableCapacity_2!$A:$A,$B$123,DispatchableCapacity_2!$B:$B,$H127)</f>
        <v>1022.62843638</v>
      </c>
      <c r="V127" s="1">
        <f>SUMIFS(DispatchableCapacity_1!P:P,DispatchableCapacity_1!$A:$A,$B$123,DispatchableCapacity_1!$B:$B,$H127)-SUMIFS(DispatchableCapacity_2!P:P,DispatchableCapacity_2!$A:$A,$B$123,DispatchableCapacity_2!$B:$B,$H127)</f>
        <v>1172.7952414199999</v>
      </c>
      <c r="W127" s="1">
        <f>SUMIFS(DispatchableCapacity_1!Q:Q,DispatchableCapacity_1!$A:$A,$B$123,DispatchableCapacity_1!$B:$B,$H127)-SUMIFS(DispatchableCapacity_2!Q:Q,DispatchableCapacity_2!$A:$A,$B$123,DispatchableCapacity_2!$B:$B,$H127)</f>
        <v>1728.5646643199998</v>
      </c>
      <c r="X127" s="1">
        <f>SUMIFS(DispatchableCapacity_1!R:R,DispatchableCapacity_1!$A:$A,$B$123,DispatchableCapacity_1!$B:$B,$H127)-SUMIFS(DispatchableCapacity_2!R:R,DispatchableCapacity_2!$A:$A,$B$123,DispatchableCapacity_2!$B:$B,$H127)</f>
        <v>1515.3431314199997</v>
      </c>
      <c r="Y127" s="1">
        <f>SUMIFS(DispatchableCapacity_1!S:S,DispatchableCapacity_1!$A:$A,$B$123,DispatchableCapacity_1!$B:$B,$H127)-SUMIFS(DispatchableCapacity_2!S:S,DispatchableCapacity_2!$A:$A,$B$123,DispatchableCapacity_2!$B:$B,$H127)</f>
        <v>1936.4761573200003</v>
      </c>
      <c r="Z127" s="1">
        <f>SUMIFS(DispatchableCapacity_1!T:T,DispatchableCapacity_1!$A:$A,$B$123,DispatchableCapacity_1!$B:$B,$H127)-SUMIFS(DispatchableCapacity_2!T:T,DispatchableCapacity_2!$A:$A,$B$123,DispatchableCapacity_2!$B:$B,$H127)</f>
        <v>2252.2753374600006</v>
      </c>
      <c r="AA127" s="1">
        <f>SUMIFS(DispatchableCapacity_1!U:U,DispatchableCapacity_1!$A:$A,$B$123,DispatchableCapacity_1!$B:$B,$H127)-SUMIFS(DispatchableCapacity_2!U:U,DispatchableCapacity_2!$A:$A,$B$123,DispatchableCapacity_2!$B:$B,$H127)</f>
        <v>3106.2130512600002</v>
      </c>
      <c r="AB127" s="1">
        <f>SUMIFS(DispatchableCapacity_1!V:V,DispatchableCapacity_1!$A:$A,$B$123,DispatchableCapacity_1!$B:$B,$H127)-SUMIFS(DispatchableCapacity_2!V:V,DispatchableCapacity_2!$A:$A,$B$123,DispatchableCapacity_2!$B:$B,$H127)</f>
        <v>3106.2130512600002</v>
      </c>
      <c r="AC127" s="1">
        <f>SUMIFS(DispatchableCapacity_1!W:W,DispatchableCapacity_1!$A:$A,$B$123,DispatchableCapacity_1!$B:$B,$H127)-SUMIFS(DispatchableCapacity_2!W:W,DispatchableCapacity_2!$A:$A,$B$123,DispatchableCapacity_2!$B:$B,$H127)</f>
        <v>4059.9102911999998</v>
      </c>
    </row>
    <row r="128" spans="1:30">
      <c r="H128" s="25" t="s">
        <v>117</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-390.00000000000006</v>
      </c>
      <c r="T128" s="1">
        <f>SUMIFS(DispatchableCapacity_1!N:N,DispatchableCapacity_1!$A:$A,$B$123,DispatchableCapacity_1!$B:$B,$H128)-SUMIFS(DispatchableCapacity_2!N:N,DispatchableCapacity_2!$A:$A,$B$123,DispatchableCapacity_2!$B:$B,$H128)</f>
        <v>-390.00000000000006</v>
      </c>
      <c r="U128" s="1">
        <f>SUMIFS(DispatchableCapacity_1!O:O,DispatchableCapacity_1!$A:$A,$B$123,DispatchableCapacity_1!$B:$B,$H128)-SUMIFS(DispatchableCapacity_2!O:O,DispatchableCapacity_2!$A:$A,$B$123,DispatchableCapacity_2!$B:$B,$H128)</f>
        <v>-390.00000000000006</v>
      </c>
      <c r="V128" s="1">
        <f>SUMIFS(DispatchableCapacity_1!P:P,DispatchableCapacity_1!$A:$A,$B$123,DispatchableCapacity_1!$B:$B,$H128)-SUMIFS(DispatchableCapacity_2!P:P,DispatchableCapacity_2!$A:$A,$B$123,DispatchableCapacity_2!$B:$B,$H128)</f>
        <v>-390.00000000000006</v>
      </c>
      <c r="W128" s="1">
        <f>SUMIFS(DispatchableCapacity_1!Q:Q,DispatchableCapacity_1!$A:$A,$B$123,DispatchableCapacity_1!$B:$B,$H128)-SUMIFS(DispatchableCapacity_2!Q:Q,DispatchableCapacity_2!$A:$A,$B$123,DispatchableCapacity_2!$B:$B,$H128)</f>
        <v>-390.00000000000006</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129</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v>
      </c>
      <c r="N129" s="1">
        <f>SUMIFS(DispatchableCapacity_1!H:H,DispatchableCapacity_1!$A:$A,$B$123,DispatchableCapacity_1!$B:$B,$H129)-SUMIFS(DispatchableCapacity_2!H:H,DispatchableCapacity_2!$A:$A,$B$123,DispatchableCapacity_2!$B:$B,$H129)</f>
        <v>0</v>
      </c>
      <c r="O129" s="1">
        <f>SUMIFS(DispatchableCapacity_1!I:I,DispatchableCapacity_1!$A:$A,$B$123,DispatchableCapacity_1!$B:$B,$H129)-SUMIFS(DispatchableCapacity_2!I:I,DispatchableCapacity_2!$A:$A,$B$123,DispatchableCapacity_2!$B:$B,$H129)</f>
        <v>0</v>
      </c>
      <c r="P129" s="1">
        <f>SUMIFS(DispatchableCapacity_1!J:J,DispatchableCapacity_1!$A:$A,$B$123,DispatchableCapacity_1!$B:$B,$H129)-SUMIFS(DispatchableCapacity_2!J:J,DispatchableCapacity_2!$A:$A,$B$123,DispatchableCapacity_2!$B:$B,$H129)</f>
        <v>0</v>
      </c>
      <c r="Q129" s="1">
        <f>SUMIFS(DispatchableCapacity_1!K:K,DispatchableCapacity_1!$A:$A,$B$123,DispatchableCapacity_1!$B:$B,$H129)-SUMIFS(DispatchableCapacity_2!K:K,DispatchableCapacity_2!$A:$A,$B$123,DispatchableCapacity_2!$B:$B,$H129)</f>
        <v>0</v>
      </c>
      <c r="R129" s="1">
        <f>SUMIFS(DispatchableCapacity_1!L:L,DispatchableCapacity_1!$A:$A,$B$123,DispatchableCapacity_1!$B:$B,$H129)-SUMIFS(DispatchableCapacity_2!L:L,DispatchableCapacity_2!$A:$A,$B$123,DispatchableCapacity_2!$B:$B,$H129)</f>
        <v>212.75578099000001</v>
      </c>
      <c r="S129" s="1">
        <f>SUMIFS(DispatchableCapacity_1!M:M,DispatchableCapacity_1!$A:$A,$B$123,DispatchableCapacity_1!$B:$B,$H129)-SUMIFS(DispatchableCapacity_2!M:M,DispatchableCapacity_2!$A:$A,$B$123,DispatchableCapacity_2!$B:$B,$H129)</f>
        <v>603.44529608999994</v>
      </c>
      <c r="T129" s="1">
        <f>SUMIFS(DispatchableCapacity_1!N:N,DispatchableCapacity_1!$A:$A,$B$123,DispatchableCapacity_1!$B:$B,$H129)-SUMIFS(DispatchableCapacity_2!N:N,DispatchableCapacity_2!$A:$A,$B$123,DispatchableCapacity_2!$B:$B,$H129)</f>
        <v>1515.6353724799999</v>
      </c>
      <c r="U129" s="1">
        <f>SUMIFS(DispatchableCapacity_1!O:O,DispatchableCapacity_1!$A:$A,$B$123,DispatchableCapacity_1!$B:$B,$H129)-SUMIFS(DispatchableCapacity_2!O:O,DispatchableCapacity_2!$A:$A,$B$123,DispatchableCapacity_2!$B:$B,$H129)</f>
        <v>1850.1726203499995</v>
      </c>
      <c r="V129" s="1">
        <f>SUMIFS(DispatchableCapacity_1!P:P,DispatchableCapacity_1!$A:$A,$B$123,DispatchableCapacity_1!$B:$B,$H129)-SUMIFS(DispatchableCapacity_2!P:P,DispatchableCapacity_2!$A:$A,$B$123,DispatchableCapacity_2!$B:$B,$H129)</f>
        <v>2093.2347424599993</v>
      </c>
      <c r="W129" s="1">
        <f>SUMIFS(DispatchableCapacity_1!Q:Q,DispatchableCapacity_1!$A:$A,$B$123,DispatchableCapacity_1!$B:$B,$H129)-SUMIFS(DispatchableCapacity_2!Q:Q,DispatchableCapacity_2!$A:$A,$B$123,DispatchableCapacity_2!$B:$B,$H129)</f>
        <v>1689.34083715</v>
      </c>
      <c r="X129" s="1">
        <f>SUMIFS(DispatchableCapacity_1!R:R,DispatchableCapacity_1!$A:$A,$B$123,DispatchableCapacity_1!$B:$B,$H129)-SUMIFS(DispatchableCapacity_2!R:R,DispatchableCapacity_2!$A:$A,$B$123,DispatchableCapacity_2!$B:$B,$H129)</f>
        <v>1689.34083715</v>
      </c>
      <c r="Y129" s="1">
        <f>SUMIFS(DispatchableCapacity_1!S:S,DispatchableCapacity_1!$A:$A,$B$123,DispatchableCapacity_1!$B:$B,$H129)-SUMIFS(DispatchableCapacity_2!S:S,DispatchableCapacity_2!$A:$A,$B$123,DispatchableCapacity_2!$B:$B,$H129)</f>
        <v>1689.34083715</v>
      </c>
      <c r="Z129" s="1">
        <f>SUMIFS(DispatchableCapacity_1!T:T,DispatchableCapacity_1!$A:$A,$B$123,DispatchableCapacity_1!$B:$B,$H129)-SUMIFS(DispatchableCapacity_2!T:T,DispatchableCapacity_2!$A:$A,$B$123,DispatchableCapacity_2!$B:$B,$H129)</f>
        <v>1689.34083715</v>
      </c>
      <c r="AA129" s="1">
        <f>SUMIFS(DispatchableCapacity_1!U:U,DispatchableCapacity_1!$A:$A,$B$123,DispatchableCapacity_1!$B:$B,$H129)-SUMIFS(DispatchableCapacity_2!U:U,DispatchableCapacity_2!$A:$A,$B$123,DispatchableCapacity_2!$B:$B,$H129)</f>
        <v>1084.8083991600004</v>
      </c>
      <c r="AB129" s="1">
        <f>SUMIFS(DispatchableCapacity_1!V:V,DispatchableCapacity_1!$A:$A,$B$123,DispatchableCapacity_1!$B:$B,$H129)-SUMIFS(DispatchableCapacity_2!V:V,DispatchableCapacity_2!$A:$A,$B$123,DispatchableCapacity_2!$B:$B,$H129)</f>
        <v>470.79683303000024</v>
      </c>
      <c r="AC129" s="1">
        <f>SUMIFS(DispatchableCapacity_1!W:W,DispatchableCapacity_1!$A:$A,$B$123,DispatchableCapacity_1!$B:$B,$H129)-SUMIFS(DispatchableCapacity_2!W:W,DispatchableCapacity_2!$A:$A,$B$123,DispatchableCapacity_2!$B:$B,$H129)</f>
        <v>-1206.87690797</v>
      </c>
    </row>
    <row r="130" spans="1:30">
      <c r="H130" s="25" t="s">
        <v>130</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0</v>
      </c>
      <c r="N130" s="1">
        <f>SUMIFS(DispatchableCapacity_1!H:H,DispatchableCapacity_1!$A:$A,$B$123,DispatchableCapacity_1!$B:$B,$H130)-SUMIFS(DispatchableCapacity_2!H:H,DispatchableCapacity_2!$A:$A,$B$123,DispatchableCapacity_2!$B:$B,$H130)</f>
        <v>0</v>
      </c>
      <c r="O130" s="1">
        <f>SUMIFS(DispatchableCapacity_1!I:I,DispatchableCapacity_1!$A:$A,$B$123,DispatchableCapacity_1!$B:$B,$H130)-SUMIFS(DispatchableCapacity_2!I:I,DispatchableCapacity_2!$A:$A,$B$123,DispatchableCapacity_2!$B:$B,$H130)</f>
        <v>0</v>
      </c>
      <c r="P130" s="1">
        <f>SUMIFS(DispatchableCapacity_1!J:J,DispatchableCapacity_1!$A:$A,$B$123,DispatchableCapacity_1!$B:$B,$H130)-SUMIFS(DispatchableCapacity_2!J:J,DispatchableCapacity_2!$A:$A,$B$123,DispatchableCapacity_2!$B:$B,$H130)</f>
        <v>0</v>
      </c>
      <c r="Q130" s="1">
        <f>SUMIFS(DispatchableCapacity_1!K:K,DispatchableCapacity_1!$A:$A,$B$123,DispatchableCapacity_1!$B:$B,$H130)-SUMIFS(DispatchableCapacity_2!K:K,DispatchableCapacity_2!$A:$A,$B$123,DispatchableCapacity_2!$B:$B,$H130)</f>
        <v>0</v>
      </c>
      <c r="R130" s="1">
        <f>SUMIFS(DispatchableCapacity_1!L:L,DispatchableCapacity_1!$A:$A,$B$123,DispatchableCapacity_1!$B:$B,$H130)-SUMIFS(DispatchableCapacity_2!L:L,DispatchableCapacity_2!$A:$A,$B$123,DispatchableCapacity_2!$B:$B,$H130)</f>
        <v>0</v>
      </c>
      <c r="S130" s="1">
        <f>SUMIFS(DispatchableCapacity_1!M:M,DispatchableCapacity_1!$A:$A,$B$123,DispatchableCapacity_1!$B:$B,$H130)-SUMIFS(DispatchableCapacity_2!M:M,DispatchableCapacity_2!$A:$A,$B$123,DispatchableCapacity_2!$B:$B,$H130)</f>
        <v>0</v>
      </c>
      <c r="T130" s="1">
        <f>SUMIFS(DispatchableCapacity_1!N:N,DispatchableCapacity_1!$A:$A,$B$123,DispatchableCapacity_1!$B:$B,$H130)-SUMIFS(DispatchableCapacity_2!N:N,DispatchableCapacity_2!$A:$A,$B$123,DispatchableCapacity_2!$B:$B,$H130)</f>
        <v>0</v>
      </c>
      <c r="U130" s="1">
        <f>SUMIFS(DispatchableCapacity_1!O:O,DispatchableCapacity_1!$A:$A,$B$123,DispatchableCapacity_1!$B:$B,$H130)-SUMIFS(DispatchableCapacity_2!O:O,DispatchableCapacity_2!$A:$A,$B$123,DispatchableCapacity_2!$B:$B,$H130)</f>
        <v>46.801899030000001</v>
      </c>
      <c r="V130" s="1">
        <f>SUMIFS(DispatchableCapacity_1!P:P,DispatchableCapacity_1!$A:$A,$B$123,DispatchableCapacity_1!$B:$B,$H130)-SUMIFS(DispatchableCapacity_2!P:P,DispatchableCapacity_2!$A:$A,$B$123,DispatchableCapacity_2!$B:$B,$H130)</f>
        <v>264.13652094999998</v>
      </c>
      <c r="W130" s="1">
        <f>SUMIFS(DispatchableCapacity_1!Q:Q,DispatchableCapacity_1!$A:$A,$B$123,DispatchableCapacity_1!$B:$B,$H130)-SUMIFS(DispatchableCapacity_2!Q:Q,DispatchableCapacity_2!$A:$A,$B$123,DispatchableCapacity_2!$B:$B,$H130)</f>
        <v>506.08472588000001</v>
      </c>
      <c r="X130" s="1">
        <f>SUMIFS(DispatchableCapacity_1!R:R,DispatchableCapacity_1!$A:$A,$B$123,DispatchableCapacity_1!$B:$B,$H130)-SUMIFS(DispatchableCapacity_2!R:R,DispatchableCapacity_2!$A:$A,$B$123,DispatchableCapacity_2!$B:$B,$H130)</f>
        <v>437.61492154999996</v>
      </c>
      <c r="Y130" s="1">
        <f>SUMIFS(DispatchableCapacity_1!S:S,DispatchableCapacity_1!$A:$A,$B$123,DispatchableCapacity_1!$B:$B,$H130)-SUMIFS(DispatchableCapacity_2!S:S,DispatchableCapacity_2!$A:$A,$B$123,DispatchableCapacity_2!$B:$B,$H130)</f>
        <v>-60.653051629999936</v>
      </c>
      <c r="Z130" s="1">
        <f>SUMIFS(DispatchableCapacity_1!T:T,DispatchableCapacity_1!$A:$A,$B$123,DispatchableCapacity_1!$B:$B,$H130)-SUMIFS(DispatchableCapacity_2!T:T,DispatchableCapacity_2!$A:$A,$B$123,DispatchableCapacity_2!$B:$B,$H130)</f>
        <v>202.95849970999984</v>
      </c>
      <c r="AA130" s="1">
        <f>SUMIFS(DispatchableCapacity_1!U:U,DispatchableCapacity_1!$A:$A,$B$123,DispatchableCapacity_1!$B:$B,$H130)-SUMIFS(DispatchableCapacity_2!U:U,DispatchableCapacity_2!$A:$A,$B$123,DispatchableCapacity_2!$B:$B,$H130)</f>
        <v>590.12767987999996</v>
      </c>
      <c r="AB130" s="1">
        <f>SUMIFS(DispatchableCapacity_1!V:V,DispatchableCapacity_1!$A:$A,$B$123,DispatchableCapacity_1!$B:$B,$H130)-SUMIFS(DispatchableCapacity_2!V:V,DispatchableCapacity_2!$A:$A,$B$123,DispatchableCapacity_2!$B:$B,$H130)</f>
        <v>590.12767987999996</v>
      </c>
      <c r="AC130" s="1">
        <f>SUMIFS(DispatchableCapacity_1!W:W,DispatchableCapacity_1!$A:$A,$B$123,DispatchableCapacity_1!$B:$B,$H130)-SUMIFS(DispatchableCapacity_2!W:W,DispatchableCapacity_2!$A:$A,$B$123,DispatchableCapacity_2!$B:$B,$H130)</f>
        <v>628.04980241999988</v>
      </c>
    </row>
    <row r="131" spans="1:30">
      <c r="H131" s="25" t="s">
        <v>131</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0</v>
      </c>
      <c r="U131" s="1">
        <f>SUMIFS(DispatchableCapacity_1!O:O,DispatchableCapacity_1!$A:$A,$B$123,DispatchableCapacity_1!$B:$B,$H131)-SUMIFS(DispatchableCapacity_2!O:O,DispatchableCapacity_2!$A:$A,$B$123,DispatchableCapacity_2!$B:$B,$H131)</f>
        <v>0</v>
      </c>
      <c r="V131" s="1">
        <f>SUMIFS(DispatchableCapacity_1!P:P,DispatchableCapacity_1!$A:$A,$B$123,DispatchableCapacity_1!$B:$B,$H131)-SUMIFS(DispatchableCapacity_2!P:P,DispatchableCapacity_2!$A:$A,$B$123,DispatchableCapacity_2!$B:$B,$H131)</f>
        <v>0</v>
      </c>
      <c r="W131" s="1">
        <f>SUMIFS(DispatchableCapacity_1!Q:Q,DispatchableCapacity_1!$A:$A,$B$123,DispatchableCapacity_1!$B:$B,$H131)-SUMIFS(DispatchableCapacity_2!Q:Q,DispatchableCapacity_2!$A:$A,$B$123,DispatchableCapacity_2!$B:$B,$H131)</f>
        <v>0</v>
      </c>
      <c r="X131" s="1">
        <f>SUMIFS(DispatchableCapacity_1!R:R,DispatchableCapacity_1!$A:$A,$B$123,DispatchableCapacity_1!$B:$B,$H131)-SUMIFS(DispatchableCapacity_2!R:R,DispatchableCapacity_2!$A:$A,$B$123,DispatchableCapacity_2!$B:$B,$H131)</f>
        <v>0</v>
      </c>
      <c r="Y131" s="1">
        <f>SUMIFS(DispatchableCapacity_1!S:S,DispatchableCapacity_1!$A:$A,$B$123,DispatchableCapacity_1!$B:$B,$H131)-SUMIFS(DispatchableCapacity_2!S:S,DispatchableCapacity_2!$A:$A,$B$123,DispatchableCapacity_2!$B:$B,$H131)</f>
        <v>0</v>
      </c>
      <c r="Z131" s="1">
        <f>SUMIFS(DispatchableCapacity_1!T:T,DispatchableCapacity_1!$A:$A,$B$123,DispatchableCapacity_1!$B:$B,$H131)-SUMIFS(DispatchableCapacity_2!T:T,DispatchableCapacity_2!$A:$A,$B$123,DispatchableCapacity_2!$B:$B,$H131)</f>
        <v>0</v>
      </c>
      <c r="AA131" s="1">
        <f>SUMIFS(DispatchableCapacity_1!U:U,DispatchableCapacity_1!$A:$A,$B$123,DispatchableCapacity_1!$B:$B,$H131)-SUMIFS(DispatchableCapacity_2!U:U,DispatchableCapacity_2!$A:$A,$B$123,DispatchableCapacity_2!$B:$B,$H131)</f>
        <v>0</v>
      </c>
      <c r="AB131" s="1">
        <f>SUMIFS(DispatchableCapacity_1!V:V,DispatchableCapacity_1!$A:$A,$B$123,DispatchableCapacity_1!$B:$B,$H131)-SUMIFS(DispatchableCapacity_2!V:V,DispatchableCapacity_2!$A:$A,$B$123,DispatchableCapacity_2!$B:$B,$H131)</f>
        <v>0</v>
      </c>
      <c r="AC131" s="1">
        <f>SUMIFS(DispatchableCapacity_1!W:W,DispatchableCapacity_1!$A:$A,$B$123,DispatchableCapacity_1!$B:$B,$H131)-SUMIFS(DispatchableCapacity_2!W:W,DispatchableCapacity_2!$A:$A,$B$123,DispatchableCapacity_2!$B:$B,$H131)</f>
        <v>0</v>
      </c>
    </row>
    <row r="132" spans="1:30">
      <c r="H132" s="25" t="s">
        <v>124</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133</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-1735</v>
      </c>
      <c r="T133" s="1">
        <f>SUMIFS(DispatchableCapacity_1!N:N,DispatchableCapacity_1!$A:$A,$B$123,DispatchableCapacity_1!$B:$B,$H133)-SUMIFS(DispatchableCapacity_2!N:N,DispatchableCapacity_2!$A:$A,$B$123,DispatchableCapacity_2!$B:$B,$H133)</f>
        <v>-2557.5</v>
      </c>
      <c r="U133" s="1">
        <f>SUMIFS(DispatchableCapacity_1!O:O,DispatchableCapacity_1!$A:$A,$B$123,DispatchableCapacity_1!$B:$B,$H133)-SUMIFS(DispatchableCapacity_2!O:O,DispatchableCapacity_2!$A:$A,$B$123,DispatchableCapacity_2!$B:$B,$H133)</f>
        <v>-2557.5</v>
      </c>
      <c r="V133" s="1">
        <f>SUMIFS(DispatchableCapacity_1!P:P,DispatchableCapacity_1!$A:$A,$B$123,DispatchableCapacity_1!$B:$B,$H133)-SUMIFS(DispatchableCapacity_2!P:P,DispatchableCapacity_2!$A:$A,$B$123,DispatchableCapacity_2!$B:$B,$H133)</f>
        <v>-2557.5</v>
      </c>
      <c r="W133" s="1">
        <f>SUMIFS(DispatchableCapacity_1!Q:Q,DispatchableCapacity_1!$A:$A,$B$123,DispatchableCapacity_1!$B:$B,$H133)-SUMIFS(DispatchableCapacity_2!Q:Q,DispatchableCapacity_2!$A:$A,$B$123,DispatchableCapacity_2!$B:$B,$H133)</f>
        <v>-4762.5</v>
      </c>
      <c r="X133" s="1">
        <f>SUMIFS(DispatchableCapacity_1!R:R,DispatchableCapacity_1!$A:$A,$B$123,DispatchableCapacity_1!$B:$B,$H133)-SUMIFS(DispatchableCapacity_2!R:R,DispatchableCapacity_2!$A:$A,$B$123,DispatchableCapacity_2!$B:$B,$H133)</f>
        <v>-4762.5</v>
      </c>
      <c r="Y133" s="1">
        <f>SUMIFS(DispatchableCapacity_1!S:S,DispatchableCapacity_1!$A:$A,$B$123,DispatchableCapacity_1!$B:$B,$H133)-SUMIFS(DispatchableCapacity_2!S:S,DispatchableCapacity_2!$A:$A,$B$123,DispatchableCapacity_2!$B:$B,$H133)</f>
        <v>-4762.5</v>
      </c>
      <c r="Z133" s="1">
        <f>SUMIFS(DispatchableCapacity_1!T:T,DispatchableCapacity_1!$A:$A,$B$123,DispatchableCapacity_1!$B:$B,$H133)-SUMIFS(DispatchableCapacity_2!T:T,DispatchableCapacity_2!$A:$A,$B$123,DispatchableCapacity_2!$B:$B,$H133)</f>
        <v>-4762.5</v>
      </c>
      <c r="AA133" s="1">
        <f>SUMIFS(DispatchableCapacity_1!U:U,DispatchableCapacity_1!$A:$A,$B$123,DispatchableCapacity_1!$B:$B,$H133)-SUMIFS(DispatchableCapacity_2!U:U,DispatchableCapacity_2!$A:$A,$B$123,DispatchableCapacity_2!$B:$B,$H133)</f>
        <v>-4762.5</v>
      </c>
      <c r="AB133" s="1">
        <f>SUMIFS(DispatchableCapacity_1!V:V,DispatchableCapacity_1!$A:$A,$B$123,DispatchableCapacity_1!$B:$B,$H133)-SUMIFS(DispatchableCapacity_2!V:V,DispatchableCapacity_2!$A:$A,$B$123,DispatchableCapacity_2!$B:$B,$H133)</f>
        <v>-4762.5</v>
      </c>
      <c r="AC133" s="1">
        <f>SUMIFS(DispatchableCapacity_1!W:W,DispatchableCapacity_1!$A:$A,$B$123,DispatchableCapacity_1!$B:$B,$H133)-SUMIFS(DispatchableCapacity_2!W:W,DispatchableCapacity_2!$A:$A,$B$123,DispatchableCapacity_2!$B:$B,$H133)</f>
        <v>-4762.5</v>
      </c>
    </row>
    <row r="135" spans="1:30">
      <c r="H135" s="25" t="s">
        <v>134</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-882</v>
      </c>
      <c r="U135" s="1">
        <f>SUMIFS(Retirements_1!O$13:O$18,Retirements_1!$A$13:$A$18,$B$123)-SUMIFS(Retirements_2!O$13:O$18,Retirements_2!$A$13:$A$18,$B$123)</f>
        <v>-882</v>
      </c>
      <c r="V135" s="1">
        <f>SUMIFS(Retirements_1!P$13:P$18,Retirements_1!$A$13:$A$18,$B$123)-SUMIFS(Retirements_2!P$13:P$18,Retirements_2!$A$13:$A$18,$B$123)</f>
        <v>-882</v>
      </c>
      <c r="W135" s="1">
        <f>SUMIFS(Retirements_1!Q$13:Q$18,Retirements_1!$A$13:$A$18,$B$123)-SUMIFS(Retirements_2!Q$13:Q$18,Retirements_2!$A$13:$A$18,$B$123)</f>
        <v>-1265.152</v>
      </c>
      <c r="X135" s="1">
        <f>SUMIFS(Retirements_1!R$13:R$18,Retirements_1!$A$13:$A$18,$B$123)-SUMIFS(Retirements_2!R$13:R$18,Retirements_2!$A$13:$A$18,$B$123)</f>
        <v>-829.85699999999997</v>
      </c>
      <c r="Y135" s="1">
        <f>SUMIFS(Retirements_1!S$13:S$18,Retirements_1!$A$13:$A$18,$B$123)-SUMIFS(Retirements_2!S$13:S$18,Retirements_2!$A$13:$A$18,$B$123)</f>
        <v>-775.15200000000186</v>
      </c>
      <c r="Z135" s="1">
        <f>SUMIFS(Retirements_1!T$13:T$18,Retirements_1!$A$13:$A$18,$B$123)-SUMIFS(Retirements_2!T$13:T$18,Retirements_2!$A$13:$A$18,$B$123)</f>
        <v>-775.15200000000186</v>
      </c>
      <c r="AA135" s="1">
        <f>SUMIFS(Retirements_1!U$13:U$18,Retirements_1!$A$13:$A$18,$B$123)-SUMIFS(Retirements_2!U$13:U$18,Retirements_2!$A$13:$A$18,$B$123)</f>
        <v>-775.15200000000186</v>
      </c>
      <c r="AB135" s="1">
        <f>SUMIFS(Retirements_1!V$13:V$18,Retirements_1!$A$13:$A$18,$B$123)-SUMIFS(Retirements_2!V$13:V$18,Retirements_2!$A$13:$A$18,$B$123)</f>
        <v>-775.15200000000186</v>
      </c>
      <c r="AC135" s="1">
        <f>SUMIFS(Retirements_1!W$13:W$18,Retirements_1!$A$13:$A$18,$B$123)-SUMIFS(Retirements_2!W$13:W$18,Retirements_2!$A$13:$A$18,$B$123)</f>
        <v>-775.15200000000186</v>
      </c>
    </row>
    <row r="136" spans="1:30">
      <c r="H136" s="25" t="s">
        <v>135</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9.998984751291573E-9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-882</v>
      </c>
      <c r="U136" s="1">
        <f>SUMIFS(DispatchableCapacity_1!O:O,DispatchableCapacity_1!$A:$A,$B$123,DispatchableCapacity_1!$B:$B,$H136)-SUMIFS(DispatchableCapacity_2!O:O,DispatchableCapacity_2!$A:$A,$B$123,DispatchableCapacity_2!$B:$B,$H136)</f>
        <v>-882.00000000000182</v>
      </c>
      <c r="V136" s="1">
        <f>SUMIFS(DispatchableCapacity_1!P:P,DispatchableCapacity_1!$A:$A,$B$123,DispatchableCapacity_1!$B:$B,$H136)-SUMIFS(DispatchableCapacity_2!P:P,DispatchableCapacity_2!$A:$A,$B$123,DispatchableCapacity_2!$B:$B,$H136)</f>
        <v>-882.00000000000182</v>
      </c>
      <c r="W136" s="1">
        <f>SUMIFS(DispatchableCapacity_1!Q:Q,DispatchableCapacity_1!$A:$A,$B$123,DispatchableCapacity_1!$B:$B,$H136)-SUMIFS(DispatchableCapacity_2!Q:Q,DispatchableCapacity_2!$A:$A,$B$123,DispatchableCapacity_2!$B:$B,$H136)</f>
        <v>-1265.152</v>
      </c>
      <c r="X136" s="1">
        <f>SUMIFS(DispatchableCapacity_1!R:R,DispatchableCapacity_1!$A:$A,$B$123,DispatchableCapacity_1!$B:$B,$H136)-SUMIFS(DispatchableCapacity_2!R:R,DispatchableCapacity_2!$A:$A,$B$123,DispatchableCapacity_2!$B:$B,$H136)</f>
        <v>-829.85700000000179</v>
      </c>
      <c r="Y136" s="1">
        <f>SUMIFS(DispatchableCapacity_1!S:S,DispatchableCapacity_1!$A:$A,$B$123,DispatchableCapacity_1!$B:$B,$H136)-SUMIFS(DispatchableCapacity_2!S:S,DispatchableCapacity_2!$A:$A,$B$123,DispatchableCapacity_2!$B:$B,$H136)</f>
        <v>-775.15200000000186</v>
      </c>
      <c r="Z136" s="1">
        <f>SUMIFS(DispatchableCapacity_1!T:T,DispatchableCapacity_1!$A:$A,$B$123,DispatchableCapacity_1!$B:$B,$H136)-SUMIFS(DispatchableCapacity_2!T:T,DispatchableCapacity_2!$A:$A,$B$123,DispatchableCapacity_2!$B:$B,$H136)</f>
        <v>-775.15200000000186</v>
      </c>
      <c r="AA136" s="1">
        <f>SUMIFS(DispatchableCapacity_1!U:U,DispatchableCapacity_1!$A:$A,$B$123,DispatchableCapacity_1!$B:$B,$H136)-SUMIFS(DispatchableCapacity_2!U:U,DispatchableCapacity_2!$A:$A,$B$123,DispatchableCapacity_2!$B:$B,$H136)</f>
        <v>-775.15200000000368</v>
      </c>
      <c r="AB136" s="1">
        <f>SUMIFS(DispatchableCapacity_1!V:V,DispatchableCapacity_1!$A:$A,$B$123,DispatchableCapacity_1!$B:$B,$H136)-SUMIFS(DispatchableCapacity_2!V:V,DispatchableCapacity_2!$A:$A,$B$123,DispatchableCapacity_2!$B:$B,$H136)</f>
        <v>-775.15200000000368</v>
      </c>
      <c r="AC136" s="1">
        <f>SUMIFS(DispatchableCapacity_1!W:W,DispatchableCapacity_1!$A:$A,$B$123,DispatchableCapacity_1!$B:$B,$H136)-SUMIFS(DispatchableCapacity_2!W:W,DispatchableCapacity_2!$A:$A,$B$123,DispatchableCapacity_2!$B:$B,$H136)</f>
        <v>-775.15200000000368</v>
      </c>
    </row>
    <row r="138" spans="1:30">
      <c r="H138" s="90" t="s">
        <v>250</v>
      </c>
    </row>
    <row r="144" spans="1:30" s="63" customFormat="1" ht="26.5" thickBot="1">
      <c r="A144" s="61" t="s">
        <v>140</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 thickTop="1"/>
    <row r="147" spans="8:30">
      <c r="H147" s="81" t="s">
        <v>137</v>
      </c>
      <c r="I147" s="4" t="s">
        <v>138</v>
      </c>
      <c r="J147" s="4" t="s">
        <v>80</v>
      </c>
      <c r="K147" s="4" t="s">
        <v>81</v>
      </c>
      <c r="L147" s="4" t="s">
        <v>82</v>
      </c>
      <c r="M147" s="4" t="s">
        <v>83</v>
      </c>
      <c r="N147" s="4" t="s">
        <v>84</v>
      </c>
      <c r="O147" s="4" t="s">
        <v>85</v>
      </c>
      <c r="P147" s="4" t="s">
        <v>86</v>
      </c>
      <c r="Q147" s="4" t="s">
        <v>87</v>
      </c>
      <c r="R147" s="4" t="s">
        <v>88</v>
      </c>
      <c r="S147" s="4" t="s">
        <v>89</v>
      </c>
      <c r="T147" s="4" t="s">
        <v>90</v>
      </c>
      <c r="U147" s="4" t="s">
        <v>91</v>
      </c>
      <c r="V147" s="4" t="s">
        <v>92</v>
      </c>
      <c r="W147" s="4" t="s">
        <v>93</v>
      </c>
      <c r="X147" s="4" t="s">
        <v>94</v>
      </c>
      <c r="Y147" s="4" t="s">
        <v>95</v>
      </c>
      <c r="Z147" s="4" t="s">
        <v>96</v>
      </c>
      <c r="AA147" s="4" t="s">
        <v>97</v>
      </c>
      <c r="AB147" s="4" t="s">
        <v>98</v>
      </c>
      <c r="AC147" s="4" t="s">
        <v>99</v>
      </c>
      <c r="AD147" s="4" t="s">
        <v>100</v>
      </c>
    </row>
    <row r="148" spans="8:30">
      <c r="H148" s="7" t="str">
        <f>CaseName_1</f>
        <v>Slow Change (Counterfactual)</v>
      </c>
      <c r="I148" s="21">
        <f>SUM(J148:AD148)</f>
        <v>2120.7083592143549</v>
      </c>
      <c r="J148" s="21">
        <f>Emissions_1!C4</f>
        <v>121.31714465443112</v>
      </c>
      <c r="K148" s="21">
        <f>Emissions_1!D4</f>
        <v>120.76088407077856</v>
      </c>
      <c r="L148" s="21">
        <f>Emissions_1!E4</f>
        <v>120.79602999113811</v>
      </c>
      <c r="M148" s="21">
        <f>Emissions_1!F4</f>
        <v>114.95067627233796</v>
      </c>
      <c r="N148" s="21">
        <f>Emissions_1!G4</f>
        <v>112.83571646747521</v>
      </c>
      <c r="O148" s="21">
        <f>Emissions_1!H4</f>
        <v>110.51135190401754</v>
      </c>
      <c r="P148" s="21">
        <f>Emissions_1!I4</f>
        <v>117.57580996716484</v>
      </c>
      <c r="Q148" s="21">
        <f>Emissions_1!J4</f>
        <v>109.08316399451665</v>
      </c>
      <c r="R148" s="21">
        <f>Emissions_1!K4</f>
        <v>91.673708363464101</v>
      </c>
      <c r="S148" s="21">
        <f>Emissions_1!L4</f>
        <v>95.190967008422632</v>
      </c>
      <c r="T148" s="21">
        <f>Emissions_1!M4</f>
        <v>88.542721134399144</v>
      </c>
      <c r="U148" s="21">
        <f>Emissions_1!N4</f>
        <v>91.618663794754866</v>
      </c>
      <c r="V148" s="21">
        <f>Emissions_1!O4</f>
        <v>93.340469501123891</v>
      </c>
      <c r="W148" s="21">
        <f>Emissions_1!P4</f>
        <v>90.611756739694883</v>
      </c>
      <c r="X148" s="21">
        <f>Emissions_1!Q4</f>
        <v>90.522363900599018</v>
      </c>
      <c r="Y148" s="21">
        <f>Emissions_1!R4</f>
        <v>89.974726969239669</v>
      </c>
      <c r="Z148" s="21">
        <f>Emissions_1!S4</f>
        <v>95.352161486766292</v>
      </c>
      <c r="AA148" s="21">
        <f>Emissions_1!T4</f>
        <v>91.997977443155364</v>
      </c>
      <c r="AB148" s="21">
        <f>Emissions_1!U4</f>
        <v>92.291477700016458</v>
      </c>
      <c r="AC148" s="21">
        <f>Emissions_1!V4</f>
        <v>94.084485433704188</v>
      </c>
      <c r="AD148" s="21">
        <f>Emissions_1!W4</f>
        <v>87.676102417154354</v>
      </c>
    </row>
    <row r="149" spans="8:30">
      <c r="H149" s="7" t="str">
        <f>CaseName_2</f>
        <v>Slow Change (DP5)</v>
      </c>
      <c r="I149" s="21">
        <f>SUM(J149:AD149)</f>
        <v>2125.2809038204523</v>
      </c>
      <c r="J149" s="21">
        <f>Emissions_2!C4</f>
        <v>121.308461871771</v>
      </c>
      <c r="K149" s="21">
        <f>Emissions_2!D4</f>
        <v>120.9302424936555</v>
      </c>
      <c r="L149" s="21">
        <f>Emissions_2!E4</f>
        <v>120.83553473233098</v>
      </c>
      <c r="M149" s="21">
        <f>Emissions_2!F4</f>
        <v>115.69944024330078</v>
      </c>
      <c r="N149" s="21">
        <f>Emissions_2!G4</f>
        <v>113.4153771933872</v>
      </c>
      <c r="O149" s="21">
        <f>Emissions_2!H4</f>
        <v>110.63917496903116</v>
      </c>
      <c r="P149" s="21">
        <f>Emissions_2!I4</f>
        <v>117.92268639176864</v>
      </c>
      <c r="Q149" s="21">
        <f>Emissions_2!J4</f>
        <v>108.83354585469948</v>
      </c>
      <c r="R149" s="21">
        <f>Emissions_2!K4</f>
        <v>92.114232996910289</v>
      </c>
      <c r="S149" s="21">
        <f>Emissions_2!L4</f>
        <v>94.956728441616477</v>
      </c>
      <c r="T149" s="21">
        <f>Emissions_2!M4</f>
        <v>87.561761861545776</v>
      </c>
      <c r="U149" s="21">
        <f>Emissions_2!N4</f>
        <v>91.679985390936181</v>
      </c>
      <c r="V149" s="21">
        <f>Emissions_2!O4</f>
        <v>93.650921898567859</v>
      </c>
      <c r="W149" s="21">
        <f>Emissions_2!P4</f>
        <v>90.784689131151865</v>
      </c>
      <c r="X149" s="21">
        <f>Emissions_2!Q4</f>
        <v>91.583571767411357</v>
      </c>
      <c r="Y149" s="21">
        <f>Emissions_2!R4</f>
        <v>90.432787036307559</v>
      </c>
      <c r="Z149" s="21">
        <f>Emissions_2!S4</f>
        <v>93.942840553917563</v>
      </c>
      <c r="AA149" s="21">
        <f>Emissions_2!T4</f>
        <v>91.990405221836994</v>
      </c>
      <c r="AB149" s="21">
        <f>Emissions_2!U4</f>
        <v>93.414883813244117</v>
      </c>
      <c r="AC149" s="21">
        <f>Emissions_2!V4</f>
        <v>94.007612192827196</v>
      </c>
      <c r="AD149" s="21">
        <f>Emissions_2!W4</f>
        <v>89.576019764234601</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5"/>
  <cols>
    <col min="1" max="1" width="9" style="2" customWidth="1"/>
    <col min="2" max="2" width="25" style="2" customWidth="1"/>
    <col min="3" max="3" width="29" style="2" bestFit="1" customWidth="1"/>
    <col min="4" max="24" width="8.6640625" style="2" customWidth="1"/>
    <col min="25" max="16384" width="9" style="2"/>
  </cols>
  <sheetData>
    <row r="1" spans="1:24" s="13" customFormat="1" ht="23.25" customHeight="1">
      <c r="A1" s="11" t="s">
        <v>276</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16386</v>
      </c>
      <c r="I4" s="5">
        <v>16386</v>
      </c>
      <c r="J4" s="5">
        <v>16386</v>
      </c>
      <c r="K4" s="5">
        <v>15686</v>
      </c>
      <c r="L4" s="5">
        <v>14366</v>
      </c>
      <c r="M4" s="5">
        <v>14366</v>
      </c>
      <c r="N4" s="5">
        <v>14366</v>
      </c>
      <c r="O4" s="5">
        <v>12368</v>
      </c>
      <c r="P4" s="5">
        <v>12368</v>
      </c>
      <c r="Q4" s="5">
        <v>12368</v>
      </c>
      <c r="R4" s="5">
        <v>11631.152</v>
      </c>
      <c r="S4" s="5">
        <v>11195.857</v>
      </c>
      <c r="T4" s="5">
        <v>11141.152000000002</v>
      </c>
      <c r="U4" s="5">
        <v>11141.152000000002</v>
      </c>
      <c r="V4" s="5">
        <v>11141.152000000002</v>
      </c>
      <c r="W4" s="5">
        <v>11141.152000000002</v>
      </c>
      <c r="X4" s="5">
        <v>11141.152000000002</v>
      </c>
    </row>
    <row r="5" spans="1:24" s="3" customFormat="1">
      <c r="A5" s="6" t="s">
        <v>77</v>
      </c>
      <c r="B5" s="76" t="s">
        <v>114</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7218.6614364000006</v>
      </c>
      <c r="P7" s="5">
        <v>6756.6614363899998</v>
      </c>
      <c r="Q7" s="5">
        <v>6789.8282414300002</v>
      </c>
      <c r="R7" s="5">
        <v>7215.59766433</v>
      </c>
      <c r="S7" s="5">
        <v>7215.59766433</v>
      </c>
      <c r="T7" s="5">
        <v>7636.7306902299997</v>
      </c>
      <c r="U7" s="5">
        <v>7952.52987037</v>
      </c>
      <c r="V7" s="5">
        <v>8366.4675841699991</v>
      </c>
      <c r="W7" s="5">
        <v>8246.4675841699991</v>
      </c>
      <c r="X7" s="5">
        <v>9200.1648241099992</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77</v>
      </c>
      <c r="B9" s="76" t="s">
        <v>118</v>
      </c>
      <c r="C9" s="5">
        <v>1214.8339666680745</v>
      </c>
      <c r="D9" s="5">
        <v>1223.7906342777001</v>
      </c>
      <c r="E9" s="5">
        <v>1231.3997361001002</v>
      </c>
      <c r="F9" s="5">
        <v>1220.2504518963001</v>
      </c>
      <c r="G9" s="5">
        <v>3250.2038030047001</v>
      </c>
      <c r="H9" s="5">
        <v>3241.1682360666</v>
      </c>
      <c r="I9" s="5">
        <v>3233.0451317429997</v>
      </c>
      <c r="J9" s="5">
        <v>3225.7370619703001</v>
      </c>
      <c r="K9" s="5">
        <v>3219.1613997801005</v>
      </c>
      <c r="L9" s="5">
        <v>3213.2383796423001</v>
      </c>
      <c r="M9" s="5">
        <v>3390.6693627635004</v>
      </c>
      <c r="N9" s="5">
        <v>3786.6608674075001</v>
      </c>
      <c r="O9" s="5">
        <v>4710.4194089010007</v>
      </c>
      <c r="P9" s="5">
        <v>5049.5809832800996</v>
      </c>
      <c r="Q9" s="5">
        <v>5477.0969153788001</v>
      </c>
      <c r="R9" s="5">
        <v>6132.4418697744004</v>
      </c>
      <c r="S9" s="5">
        <v>6142.2921488169004</v>
      </c>
      <c r="T9" s="5">
        <v>6249.0834125764004</v>
      </c>
      <c r="U9" s="5">
        <v>6525.6951932156999</v>
      </c>
      <c r="V9" s="5">
        <v>6928.340470491099</v>
      </c>
      <c r="W9" s="5">
        <v>6938.0532142101993</v>
      </c>
      <c r="X9" s="5">
        <v>6984.8306980793996</v>
      </c>
    </row>
    <row r="10" spans="1:24" s="3" customFormat="1">
      <c r="A10" s="6" t="s">
        <v>77</v>
      </c>
      <c r="B10" s="76" t="s">
        <v>119</v>
      </c>
      <c r="C10" s="5">
        <v>267.9459222255071</v>
      </c>
      <c r="D10" s="5">
        <v>288.84481331493367</v>
      </c>
      <c r="E10" s="5">
        <v>324.09539757410755</v>
      </c>
      <c r="F10" s="5">
        <v>358.65822132435488</v>
      </c>
      <c r="G10" s="5">
        <v>435.22401975220697</v>
      </c>
      <c r="H10" s="5">
        <v>517.09875966085497</v>
      </c>
      <c r="I10" s="5">
        <v>572.257623788145</v>
      </c>
      <c r="J10" s="5">
        <v>616.69269494303262</v>
      </c>
      <c r="K10" s="5">
        <v>650.46792151145837</v>
      </c>
      <c r="L10" s="5">
        <v>748.18134930081226</v>
      </c>
      <c r="M10" s="5">
        <v>777.66846146290993</v>
      </c>
      <c r="N10" s="5">
        <v>862.20660875855356</v>
      </c>
      <c r="O10" s="5">
        <v>909.7017742972215</v>
      </c>
      <c r="P10" s="5">
        <v>957.14638810425913</v>
      </c>
      <c r="Q10" s="5">
        <v>984.57863683040193</v>
      </c>
      <c r="R10" s="5">
        <v>1004.7685514071279</v>
      </c>
      <c r="S10" s="5">
        <v>1004.7577276481114</v>
      </c>
      <c r="T10" s="5">
        <v>1014.125814576644</v>
      </c>
      <c r="U10" s="5">
        <v>1045.7564905835197</v>
      </c>
      <c r="V10" s="5">
        <v>1097.1275631598144</v>
      </c>
      <c r="W10" s="5">
        <v>1109.4674313465389</v>
      </c>
      <c r="X10" s="5">
        <v>1121.5292842980002</v>
      </c>
    </row>
    <row r="11" spans="1:24" s="3" customFormat="1">
      <c r="A11" s="6" t="s">
        <v>77</v>
      </c>
      <c r="B11" s="76" t="s">
        <v>120</v>
      </c>
      <c r="C11" s="5">
        <v>9005.4579999999987</v>
      </c>
      <c r="D11" s="5">
        <v>9005.4579999999987</v>
      </c>
      <c r="E11" s="5">
        <v>10092.657999999999</v>
      </c>
      <c r="F11" s="5">
        <v>10092.657999999999</v>
      </c>
      <c r="G11" s="5">
        <v>10232.457999999999</v>
      </c>
      <c r="H11" s="5">
        <v>10552.457999999999</v>
      </c>
      <c r="I11" s="5">
        <v>10872.458000000001</v>
      </c>
      <c r="J11" s="5">
        <v>11192.457999999999</v>
      </c>
      <c r="K11" s="5">
        <v>11512.457999999999</v>
      </c>
      <c r="L11" s="5">
        <v>11741.707999999999</v>
      </c>
      <c r="M11" s="5">
        <v>11695.707999999999</v>
      </c>
      <c r="N11" s="5">
        <v>11695.707999999999</v>
      </c>
      <c r="O11" s="5">
        <v>11695.707999999999</v>
      </c>
      <c r="P11" s="5">
        <v>11417.008</v>
      </c>
      <c r="Q11" s="5">
        <v>11417.008</v>
      </c>
      <c r="R11" s="5">
        <v>11265.108</v>
      </c>
      <c r="S11" s="5">
        <v>11096.108</v>
      </c>
      <c r="T11" s="5">
        <v>10963.908000000001</v>
      </c>
      <c r="U11" s="5">
        <v>10933.908000000001</v>
      </c>
      <c r="V11" s="5">
        <v>10982.96368221</v>
      </c>
      <c r="W11" s="5">
        <v>11037.858892329999</v>
      </c>
      <c r="X11" s="5">
        <v>11002.807999999999</v>
      </c>
    </row>
    <row r="12" spans="1:24" s="3" customFormat="1">
      <c r="A12" s="6" t="s">
        <v>77</v>
      </c>
      <c r="B12" s="76" t="s">
        <v>121</v>
      </c>
      <c r="C12" s="5">
        <v>5151.7110000000011</v>
      </c>
      <c r="D12" s="5">
        <v>5151.7110000000011</v>
      </c>
      <c r="E12" s="5">
        <v>5941.7110000000011</v>
      </c>
      <c r="F12" s="5">
        <v>5941.7110000000011</v>
      </c>
      <c r="G12" s="5">
        <v>6141.7110000000011</v>
      </c>
      <c r="H12" s="5">
        <v>6241.7110000000011</v>
      </c>
      <c r="I12" s="5">
        <v>6341.7110000000011</v>
      </c>
      <c r="J12" s="5">
        <v>6441.7110000000011</v>
      </c>
      <c r="K12" s="5">
        <v>6541.7110000000011</v>
      </c>
      <c r="L12" s="5">
        <v>6641.7110000000011</v>
      </c>
      <c r="M12" s="5">
        <v>6641.7110000000011</v>
      </c>
      <c r="N12" s="5">
        <v>6641.7110000000011</v>
      </c>
      <c r="O12" s="5">
        <v>6979.3779339500015</v>
      </c>
      <c r="P12" s="5">
        <v>6979.3779339500015</v>
      </c>
      <c r="Q12" s="5">
        <v>6979.3779339500015</v>
      </c>
      <c r="R12" s="5">
        <v>7343.8202430500005</v>
      </c>
      <c r="S12" s="5">
        <v>7502.2547124100001</v>
      </c>
      <c r="T12" s="5">
        <v>8576.7110000000011</v>
      </c>
      <c r="U12" s="5">
        <v>8576.7110000000011</v>
      </c>
      <c r="V12" s="5">
        <v>8631.7110000000011</v>
      </c>
      <c r="W12" s="5">
        <v>8631.7110000000011</v>
      </c>
      <c r="X12" s="5">
        <v>8631.7110000000011</v>
      </c>
    </row>
    <row r="13" spans="1:24" s="3" customFormat="1">
      <c r="A13" s="6" t="s">
        <v>77</v>
      </c>
      <c r="B13" s="77" t="s">
        <v>122</v>
      </c>
      <c r="C13" s="5">
        <v>9035.1393143843743</v>
      </c>
      <c r="D13" s="5">
        <v>9148.7771343995846</v>
      </c>
      <c r="E13" s="5">
        <v>9281.6280573582244</v>
      </c>
      <c r="F13" s="5">
        <v>9419.0274224288023</v>
      </c>
      <c r="G13" s="5">
        <v>9648.8783325176246</v>
      </c>
      <c r="H13" s="5">
        <v>9886.0760013711333</v>
      </c>
      <c r="I13" s="5">
        <v>10115.316716746611</v>
      </c>
      <c r="J13" s="5">
        <v>10359.587159175993</v>
      </c>
      <c r="K13" s="5">
        <v>10598.671469044259</v>
      </c>
      <c r="L13" s="5">
        <v>10837.06366808569</v>
      </c>
      <c r="M13" s="5">
        <v>11119.367129109185</v>
      </c>
      <c r="N13" s="5">
        <v>11675.830414336238</v>
      </c>
      <c r="O13" s="5">
        <v>12210.190065847504</v>
      </c>
      <c r="P13" s="5">
        <v>12788.226310091333</v>
      </c>
      <c r="Q13" s="5">
        <v>13210.244794083566</v>
      </c>
      <c r="R13" s="5">
        <v>13788.412757342854</v>
      </c>
      <c r="S13" s="5">
        <v>14167.009119644641</v>
      </c>
      <c r="T13" s="5">
        <v>14605.236369295686</v>
      </c>
      <c r="U13" s="5">
        <v>15020.01722229691</v>
      </c>
      <c r="V13" s="5">
        <v>15460.377616032918</v>
      </c>
      <c r="W13" s="5">
        <v>16089.130517093321</v>
      </c>
      <c r="X13" s="5">
        <v>16720.187316909374</v>
      </c>
    </row>
    <row r="14" spans="1:24" s="3" customFormat="1">
      <c r="A14" s="100" t="s">
        <v>138</v>
      </c>
      <c r="B14" s="100"/>
      <c r="C14" s="17">
        <v>65836.361203287961</v>
      </c>
      <c r="D14" s="17">
        <v>65979.854582002226</v>
      </c>
      <c r="E14" s="17">
        <v>67317.765191042447</v>
      </c>
      <c r="F14" s="17">
        <v>65823.578095659468</v>
      </c>
      <c r="G14" s="17">
        <v>68499.748155284527</v>
      </c>
      <c r="H14" s="17">
        <v>69229.784997108596</v>
      </c>
      <c r="I14" s="17">
        <v>69926.061472287765</v>
      </c>
      <c r="J14" s="17">
        <v>70627.458916099335</v>
      </c>
      <c r="K14" s="17">
        <v>70228.74279034583</v>
      </c>
      <c r="L14" s="17">
        <v>69218.175397038809</v>
      </c>
      <c r="M14" s="17">
        <v>68928.896953345611</v>
      </c>
      <c r="N14" s="17">
        <v>69590.889890512306</v>
      </c>
      <c r="O14" s="17">
        <v>69849.458619425728</v>
      </c>
      <c r="P14" s="17">
        <v>70073.401051845693</v>
      </c>
      <c r="Q14" s="17">
        <v>70983.534521702779</v>
      </c>
      <c r="R14" s="17">
        <v>71338.701085934386</v>
      </c>
      <c r="S14" s="17">
        <v>71281.276372879656</v>
      </c>
      <c r="T14" s="17">
        <v>72528.947286718729</v>
      </c>
      <c r="U14" s="17">
        <v>73537.769776506131</v>
      </c>
      <c r="V14" s="17">
        <v>74306.739916103834</v>
      </c>
      <c r="W14" s="17">
        <v>74892.44063919007</v>
      </c>
      <c r="X14" s="17">
        <v>76500.983123436774</v>
      </c>
    </row>
    <row r="15" spans="1:24" s="3" customFormat="1">
      <c r="A15" s="6" t="s">
        <v>77</v>
      </c>
      <c r="B15" s="77" t="s">
        <v>124</v>
      </c>
      <c r="C15" s="5">
        <v>442.51</v>
      </c>
      <c r="D15" s="5">
        <v>442.07133848019311</v>
      </c>
      <c r="E15" s="5">
        <v>443.97124952596869</v>
      </c>
      <c r="F15" s="5">
        <v>443.96286668365798</v>
      </c>
      <c r="G15" s="5">
        <v>444.96596460033487</v>
      </c>
      <c r="H15" s="5">
        <v>443.61873641915156</v>
      </c>
      <c r="I15" s="5">
        <v>444.74216510228973</v>
      </c>
      <c r="J15" s="5">
        <v>445.28497250370424</v>
      </c>
      <c r="K15" s="5">
        <v>448.3596334740173</v>
      </c>
      <c r="L15" s="5">
        <v>450.28267901543825</v>
      </c>
      <c r="M15" s="5">
        <v>451.82189180692041</v>
      </c>
      <c r="N15" s="5">
        <v>454.62406077848431</v>
      </c>
      <c r="O15" s="5">
        <v>455.40327249078956</v>
      </c>
      <c r="P15" s="5">
        <v>456.48356550275196</v>
      </c>
      <c r="Q15" s="5">
        <v>459.30208055888085</v>
      </c>
      <c r="R15" s="5">
        <v>461.25254875763886</v>
      </c>
      <c r="S15" s="5">
        <v>464.28036750971512</v>
      </c>
      <c r="T15" s="5">
        <v>468.01399473960726</v>
      </c>
      <c r="U15" s="5">
        <v>470.32314840643892</v>
      </c>
      <c r="V15" s="5">
        <v>474.94279899202718</v>
      </c>
      <c r="W15" s="5">
        <v>478.16864144615221</v>
      </c>
      <c r="X15" s="5">
        <v>481.11544836384871</v>
      </c>
    </row>
    <row r="16" spans="1:24" s="3" customFormat="1">
      <c r="A16" s="100" t="s">
        <v>144</v>
      </c>
      <c r="B16" s="100"/>
      <c r="C16" s="17">
        <v>66278.871203287956</v>
      </c>
      <c r="D16" s="17">
        <v>66421.925920482419</v>
      </c>
      <c r="E16" s="17">
        <v>67761.73644056842</v>
      </c>
      <c r="F16" s="17">
        <v>66267.540962343133</v>
      </c>
      <c r="G16" s="17">
        <v>68944.714119884869</v>
      </c>
      <c r="H16" s="17">
        <v>69673.403733527754</v>
      </c>
      <c r="I16" s="17">
        <v>70370.803637390054</v>
      </c>
      <c r="J16" s="17">
        <v>71072.743888603043</v>
      </c>
      <c r="K16" s="17">
        <v>70677.102423819844</v>
      </c>
      <c r="L16" s="17">
        <v>69668.458076054245</v>
      </c>
      <c r="M16" s="17">
        <v>69380.718845152529</v>
      </c>
      <c r="N16" s="17">
        <v>70045.513951290792</v>
      </c>
      <c r="O16" s="17">
        <v>70304.861891916516</v>
      </c>
      <c r="P16" s="17">
        <v>70529.884617348449</v>
      </c>
      <c r="Q16" s="17">
        <v>71442.836602261654</v>
      </c>
      <c r="R16" s="17">
        <v>71799.953634692021</v>
      </c>
      <c r="S16" s="17">
        <v>71745.556740389366</v>
      </c>
      <c r="T16" s="17">
        <v>72996.961281458338</v>
      </c>
      <c r="U16" s="17">
        <v>74008.092924912577</v>
      </c>
      <c r="V16" s="17">
        <v>74781.682715095856</v>
      </c>
      <c r="W16" s="17">
        <v>75370.609280636229</v>
      </c>
      <c r="X16" s="17">
        <v>76982.098571800627</v>
      </c>
    </row>
    <row r="17" spans="1:24">
      <c r="D17" s="64"/>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8260</v>
      </c>
      <c r="I19" s="5">
        <v>8260</v>
      </c>
      <c r="J19" s="5">
        <v>8260</v>
      </c>
      <c r="K19" s="5">
        <v>8260</v>
      </c>
      <c r="L19" s="5">
        <v>6940</v>
      </c>
      <c r="M19" s="5">
        <v>6940</v>
      </c>
      <c r="N19" s="5">
        <v>6940</v>
      </c>
      <c r="O19" s="5">
        <v>4942</v>
      </c>
      <c r="P19" s="5">
        <v>4942</v>
      </c>
      <c r="Q19" s="5">
        <v>4942</v>
      </c>
      <c r="R19" s="5">
        <v>4942</v>
      </c>
      <c r="S19" s="5">
        <v>4942</v>
      </c>
      <c r="T19" s="5">
        <v>4942</v>
      </c>
      <c r="U19" s="5">
        <v>4942</v>
      </c>
      <c r="V19" s="5">
        <v>4942</v>
      </c>
      <c r="W19" s="5">
        <v>4942</v>
      </c>
      <c r="X19" s="5">
        <v>4942</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2583.8614363900001</v>
      </c>
      <c r="P22" s="5">
        <v>2583.8614363900001</v>
      </c>
      <c r="Q22" s="5">
        <v>2734.02824143</v>
      </c>
      <c r="R22" s="5">
        <v>2684.02824143</v>
      </c>
      <c r="S22" s="5">
        <v>2684.02824143</v>
      </c>
      <c r="T22" s="5">
        <v>2829.0451110499998</v>
      </c>
      <c r="U22" s="5">
        <v>3144.8442911900001</v>
      </c>
      <c r="V22" s="5">
        <v>3391.3285772899999</v>
      </c>
      <c r="W22" s="5">
        <v>3391.3285772899999</v>
      </c>
      <c r="X22" s="5">
        <v>4345.02581723</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273.54287836342149</v>
      </c>
      <c r="D24" s="5">
        <v>278.9466115637</v>
      </c>
      <c r="E24" s="5">
        <v>276.56730119119999</v>
      </c>
      <c r="F24" s="5">
        <v>274.12064384949997</v>
      </c>
      <c r="G24" s="5">
        <v>2312.9561172551998</v>
      </c>
      <c r="H24" s="5">
        <v>2310.8945084084999</v>
      </c>
      <c r="I24" s="5">
        <v>2308.0952459443001</v>
      </c>
      <c r="J24" s="5">
        <v>2305.7759311698001</v>
      </c>
      <c r="K24" s="5">
        <v>2303.2789492971001</v>
      </c>
      <c r="L24" s="5">
        <v>2301.2410147380001</v>
      </c>
      <c r="M24" s="5">
        <v>2299.2379883968001</v>
      </c>
      <c r="N24" s="5">
        <v>2301.6602652201</v>
      </c>
      <c r="O24" s="5">
        <v>2781.9346884625002</v>
      </c>
      <c r="P24" s="5">
        <v>3168.8332418584</v>
      </c>
      <c r="Q24" s="5">
        <v>3391.2507540196002</v>
      </c>
      <c r="R24" s="5">
        <v>3396.3294763302001</v>
      </c>
      <c r="S24" s="5">
        <v>3400.5206245507002</v>
      </c>
      <c r="T24" s="5">
        <v>3405.0985898668</v>
      </c>
      <c r="U24" s="5">
        <v>3410.7422763123</v>
      </c>
      <c r="V24" s="5">
        <v>3417.4010742575001</v>
      </c>
      <c r="W24" s="5">
        <v>3421.4977522098002</v>
      </c>
      <c r="X24" s="5">
        <v>3425.2226421414002</v>
      </c>
    </row>
    <row r="25" spans="1:24" s="3" customFormat="1">
      <c r="A25" s="6" t="s">
        <v>128</v>
      </c>
      <c r="B25" s="76" t="s">
        <v>119</v>
      </c>
      <c r="C25" s="5">
        <v>78.266716181316795</v>
      </c>
      <c r="D25" s="5">
        <v>90.875426981976133</v>
      </c>
      <c r="E25" s="5">
        <v>106.38529706313012</v>
      </c>
      <c r="F25" s="5">
        <v>122.07076578707331</v>
      </c>
      <c r="G25" s="5">
        <v>159.00985711731784</v>
      </c>
      <c r="H25" s="5">
        <v>196.81975058832776</v>
      </c>
      <c r="I25" s="5">
        <v>220.10664229321867</v>
      </c>
      <c r="J25" s="5">
        <v>241.80923182923954</v>
      </c>
      <c r="K25" s="5">
        <v>255.94745595091919</v>
      </c>
      <c r="L25" s="5">
        <v>298.50891732463765</v>
      </c>
      <c r="M25" s="5">
        <v>312.24501037922016</v>
      </c>
      <c r="N25" s="5">
        <v>350.94284168767922</v>
      </c>
      <c r="O25" s="5">
        <v>371.99975844145456</v>
      </c>
      <c r="P25" s="5">
        <v>395.29832781113333</v>
      </c>
      <c r="Q25" s="5">
        <v>407.48043254676924</v>
      </c>
      <c r="R25" s="5">
        <v>417.28289792558144</v>
      </c>
      <c r="S25" s="5">
        <v>418.1823078908277</v>
      </c>
      <c r="T25" s="5">
        <v>423.61386558340826</v>
      </c>
      <c r="U25" s="5">
        <v>438.47823531647367</v>
      </c>
      <c r="V25" s="5">
        <v>461.25522516266011</v>
      </c>
      <c r="W25" s="5">
        <v>466.5348243556727</v>
      </c>
      <c r="X25" s="5">
        <v>471.61470361580371</v>
      </c>
    </row>
    <row r="26" spans="1:24" s="3" customFormat="1">
      <c r="A26" s="6" t="s">
        <v>128</v>
      </c>
      <c r="B26" s="76" t="s">
        <v>120</v>
      </c>
      <c r="C26" s="5">
        <v>1639.46</v>
      </c>
      <c r="D26" s="5">
        <v>1639.46</v>
      </c>
      <c r="E26" s="5">
        <v>1866.46</v>
      </c>
      <c r="F26" s="5">
        <v>1866.46</v>
      </c>
      <c r="G26" s="5">
        <v>1866.46</v>
      </c>
      <c r="H26" s="5">
        <v>1866.46</v>
      </c>
      <c r="I26" s="5">
        <v>1866.46</v>
      </c>
      <c r="J26" s="5">
        <v>1866.46</v>
      </c>
      <c r="K26" s="5">
        <v>1866.46</v>
      </c>
      <c r="L26" s="5">
        <v>1866.46</v>
      </c>
      <c r="M26" s="5">
        <v>1866.46</v>
      </c>
      <c r="N26" s="5">
        <v>1866.46</v>
      </c>
      <c r="O26" s="5">
        <v>1866.46</v>
      </c>
      <c r="P26" s="5">
        <v>1866.46</v>
      </c>
      <c r="Q26" s="5">
        <v>1866.46</v>
      </c>
      <c r="R26" s="5">
        <v>1866.46</v>
      </c>
      <c r="S26" s="5">
        <v>1819.96</v>
      </c>
      <c r="T26" s="5">
        <v>1820.96</v>
      </c>
      <c r="U26" s="5">
        <v>1790.96</v>
      </c>
      <c r="V26" s="5">
        <v>1790.96</v>
      </c>
      <c r="W26" s="5">
        <v>1884.16</v>
      </c>
      <c r="X26" s="5">
        <v>1835.8600000000001</v>
      </c>
    </row>
    <row r="27" spans="1:24" s="3" customFormat="1">
      <c r="A27" s="6" t="s">
        <v>128</v>
      </c>
      <c r="B27" s="76" t="s">
        <v>121</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2217.3170000000005</v>
      </c>
      <c r="N27" s="5">
        <v>2217.3170000000005</v>
      </c>
      <c r="O27" s="5">
        <v>2554.9839339500008</v>
      </c>
      <c r="P27" s="5">
        <v>2554.9839339500008</v>
      </c>
      <c r="Q27" s="5">
        <v>2554.9839339500008</v>
      </c>
      <c r="R27" s="5">
        <v>2651.2473636600007</v>
      </c>
      <c r="S27" s="5">
        <v>2809.6818330200008</v>
      </c>
      <c r="T27" s="5">
        <v>2952.3170000000005</v>
      </c>
      <c r="U27" s="5">
        <v>2952.3170000000005</v>
      </c>
      <c r="V27" s="5">
        <v>2952.3170000000005</v>
      </c>
      <c r="W27" s="5">
        <v>2952.3170000000005</v>
      </c>
      <c r="X27" s="5">
        <v>2952.3170000000005</v>
      </c>
    </row>
    <row r="28" spans="1:24" s="3" customFormat="1">
      <c r="A28" s="6" t="s">
        <v>128</v>
      </c>
      <c r="B28" s="77" t="s">
        <v>122</v>
      </c>
      <c r="C28" s="5">
        <v>2415.4197881033651</v>
      </c>
      <c r="D28" s="5">
        <v>2438.4146176238228</v>
      </c>
      <c r="E28" s="5">
        <v>2464.4743261823032</v>
      </c>
      <c r="F28" s="5">
        <v>2490.6260935642849</v>
      </c>
      <c r="G28" s="5">
        <v>2540.6656519925432</v>
      </c>
      <c r="H28" s="5">
        <v>2589.9408244278738</v>
      </c>
      <c r="I28" s="5">
        <v>2638.9130867246467</v>
      </c>
      <c r="J28" s="5">
        <v>2688.0885934138782</v>
      </c>
      <c r="K28" s="5">
        <v>2737.437671148019</v>
      </c>
      <c r="L28" s="5">
        <v>2786.9453719378785</v>
      </c>
      <c r="M28" s="5">
        <v>2837.6969537576301</v>
      </c>
      <c r="N28" s="5">
        <v>3027.098975566139</v>
      </c>
      <c r="O28" s="5">
        <v>3219.4605793729597</v>
      </c>
      <c r="P28" s="5">
        <v>3424.5941488634112</v>
      </c>
      <c r="Q28" s="5">
        <v>3570.12826056924</v>
      </c>
      <c r="R28" s="5">
        <v>3770.1159037175739</v>
      </c>
      <c r="S28" s="5">
        <v>3886.0245425311477</v>
      </c>
      <c r="T28" s="5">
        <v>4023.4553170346353</v>
      </c>
      <c r="U28" s="5">
        <v>4150.1301947190204</v>
      </c>
      <c r="V28" s="5">
        <v>4285.6688674026163</v>
      </c>
      <c r="W28" s="5">
        <v>4493.1178500959822</v>
      </c>
      <c r="X28" s="5">
        <v>4698.234539700692</v>
      </c>
    </row>
    <row r="29" spans="1:24" s="3" customFormat="1">
      <c r="A29" s="100" t="s">
        <v>138</v>
      </c>
      <c r="B29" s="100"/>
      <c r="C29" s="17">
        <v>20740.239382658103</v>
      </c>
      <c r="D29" s="17">
        <v>20781.246656179501</v>
      </c>
      <c r="E29" s="17">
        <v>20952.436924446632</v>
      </c>
      <c r="F29" s="17">
        <v>19516.827503210858</v>
      </c>
      <c r="G29" s="17">
        <v>21642.641626375062</v>
      </c>
      <c r="H29" s="17">
        <v>21727.665083434702</v>
      </c>
      <c r="I29" s="17">
        <v>21797.124974972165</v>
      </c>
      <c r="J29" s="17">
        <v>21865.683756422917</v>
      </c>
      <c r="K29" s="17">
        <v>21926.674076406038</v>
      </c>
      <c r="L29" s="17">
        <v>20696.705304010517</v>
      </c>
      <c r="M29" s="17">
        <v>20759.189952543649</v>
      </c>
      <c r="N29" s="17">
        <v>20989.712082483918</v>
      </c>
      <c r="O29" s="17">
        <v>21045.700396616914</v>
      </c>
      <c r="P29" s="17">
        <v>21661.031088872944</v>
      </c>
      <c r="Q29" s="17">
        <v>22191.331622515609</v>
      </c>
      <c r="R29" s="17">
        <v>22452.463883063356</v>
      </c>
      <c r="S29" s="17">
        <v>22685.397549422676</v>
      </c>
      <c r="T29" s="17">
        <v>23121.489883534843</v>
      </c>
      <c r="U29" s="17">
        <v>23554.471997537796</v>
      </c>
      <c r="V29" s="17">
        <v>23965.930744112775</v>
      </c>
      <c r="W29" s="17">
        <v>24275.956003951454</v>
      </c>
      <c r="X29" s="17">
        <v>25395.274702687893</v>
      </c>
    </row>
    <row r="30" spans="1:24" s="3" customFormat="1">
      <c r="A30" s="6" t="s">
        <v>128</v>
      </c>
      <c r="B30" s="77" t="s">
        <v>124</v>
      </c>
      <c r="C30" s="5">
        <v>93.24</v>
      </c>
      <c r="D30" s="5">
        <v>92.796663112143165</v>
      </c>
      <c r="E30" s="5">
        <v>93.240056880163095</v>
      </c>
      <c r="F30" s="5">
        <v>92.947062262808203</v>
      </c>
      <c r="G30" s="5">
        <v>92.846814862083704</v>
      </c>
      <c r="H30" s="5">
        <v>92.226327034792391</v>
      </c>
      <c r="I30" s="5">
        <v>92.759657768989939</v>
      </c>
      <c r="J30" s="5">
        <v>92.473563783719044</v>
      </c>
      <c r="K30" s="5">
        <v>93.83926557183878</v>
      </c>
      <c r="L30" s="5">
        <v>94.909491015863736</v>
      </c>
      <c r="M30" s="5">
        <v>95.266203662868776</v>
      </c>
      <c r="N30" s="5">
        <v>95.815316014775775</v>
      </c>
      <c r="O30" s="5">
        <v>96.266711262520701</v>
      </c>
      <c r="P30" s="5">
        <v>96.581913184757795</v>
      </c>
      <c r="Q30" s="5">
        <v>98.016777259639753</v>
      </c>
      <c r="R30" s="5">
        <v>98.003700785238919</v>
      </c>
      <c r="S30" s="5">
        <v>98.778539566058754</v>
      </c>
      <c r="T30" s="5">
        <v>99.853748271657238</v>
      </c>
      <c r="U30" s="5">
        <v>101.08744405058252</v>
      </c>
      <c r="V30" s="5">
        <v>101.79753720316899</v>
      </c>
      <c r="W30" s="5">
        <v>102.7058820555725</v>
      </c>
      <c r="X30" s="5">
        <v>103.34383544975395</v>
      </c>
    </row>
    <row r="31" spans="1:24" s="3" customFormat="1">
      <c r="A31" s="100" t="s">
        <v>144</v>
      </c>
      <c r="B31" s="100"/>
      <c r="C31" s="17">
        <v>20833.479382658104</v>
      </c>
      <c r="D31" s="17">
        <v>20874.043319291643</v>
      </c>
      <c r="E31" s="17">
        <v>21045.676981326797</v>
      </c>
      <c r="F31" s="17">
        <v>19609.774565473665</v>
      </c>
      <c r="G31" s="17">
        <v>21735.488441237147</v>
      </c>
      <c r="H31" s="17">
        <v>21819.891410469496</v>
      </c>
      <c r="I31" s="17">
        <v>21889.884632741156</v>
      </c>
      <c r="J31" s="17">
        <v>21958.157320206636</v>
      </c>
      <c r="K31" s="17">
        <v>22020.513341977876</v>
      </c>
      <c r="L31" s="17">
        <v>20791.61479502638</v>
      </c>
      <c r="M31" s="17">
        <v>20854.456156206517</v>
      </c>
      <c r="N31" s="17">
        <v>21085.527398498692</v>
      </c>
      <c r="O31" s="17">
        <v>21141.967107879434</v>
      </c>
      <c r="P31" s="17">
        <v>21757.6130020577</v>
      </c>
      <c r="Q31" s="17">
        <v>22289.348399775248</v>
      </c>
      <c r="R31" s="17">
        <v>22550.467583848596</v>
      </c>
      <c r="S31" s="17">
        <v>22784.176088988734</v>
      </c>
      <c r="T31" s="17">
        <v>23221.3436318065</v>
      </c>
      <c r="U31" s="17">
        <v>23655.559441588379</v>
      </c>
      <c r="V31" s="17">
        <v>24067.728281315944</v>
      </c>
      <c r="W31" s="17">
        <v>24378.661886007027</v>
      </c>
      <c r="X31" s="17">
        <v>25498.618538137649</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6689.152</v>
      </c>
      <c r="S34" s="5">
        <v>6253.8570000000009</v>
      </c>
      <c r="T34" s="5">
        <v>6199.152000000001</v>
      </c>
      <c r="U34" s="5">
        <v>6199.152000000001</v>
      </c>
      <c r="V34" s="5">
        <v>6199.152000000001</v>
      </c>
      <c r="W34" s="5">
        <v>6199.152000000001</v>
      </c>
      <c r="X34" s="5">
        <v>6199.152000000001</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584.37976861683524</v>
      </c>
      <c r="D39" s="5">
        <v>585.71500440279999</v>
      </c>
      <c r="E39" s="5">
        <v>604.84576772289995</v>
      </c>
      <c r="F39" s="5">
        <v>603.90113271400003</v>
      </c>
      <c r="G39" s="5">
        <v>603.71358066159996</v>
      </c>
      <c r="H39" s="5">
        <v>603.2904199733</v>
      </c>
      <c r="I39" s="5">
        <v>602.70253194609995</v>
      </c>
      <c r="J39" s="5">
        <v>601.63442606269996</v>
      </c>
      <c r="K39" s="5">
        <v>600.51441938419998</v>
      </c>
      <c r="L39" s="5">
        <v>599.80756913669995</v>
      </c>
      <c r="M39" s="5">
        <v>598.68456164860004</v>
      </c>
      <c r="N39" s="5">
        <v>599.58596052430005</v>
      </c>
      <c r="O39" s="5">
        <v>602.12572041850001</v>
      </c>
      <c r="P39" s="5">
        <v>604.61669733049996</v>
      </c>
      <c r="Q39" s="5">
        <v>607.36317082289997</v>
      </c>
      <c r="R39" s="5">
        <v>609.88003838700001</v>
      </c>
      <c r="S39" s="5">
        <v>611.85561445940004</v>
      </c>
      <c r="T39" s="5">
        <v>613.91382939000005</v>
      </c>
      <c r="U39" s="5">
        <v>616.61037869029997</v>
      </c>
      <c r="V39" s="5">
        <v>620.03635729439998</v>
      </c>
      <c r="W39" s="5">
        <v>622.22459014879996</v>
      </c>
      <c r="X39" s="5">
        <v>624.26140944400004</v>
      </c>
    </row>
    <row r="40" spans="1:24">
      <c r="A40" s="6" t="s">
        <v>145</v>
      </c>
      <c r="B40" s="76" t="s">
        <v>119</v>
      </c>
      <c r="C40" s="5">
        <v>33.552793439282247</v>
      </c>
      <c r="D40" s="5">
        <v>36.668343606542621</v>
      </c>
      <c r="E40" s="5">
        <v>43.190811404942643</v>
      </c>
      <c r="F40" s="5">
        <v>49.732998099311814</v>
      </c>
      <c r="G40" s="5">
        <v>66.166608301912802</v>
      </c>
      <c r="H40" s="5">
        <v>84.669324068404208</v>
      </c>
      <c r="I40" s="5">
        <v>99.515471792554976</v>
      </c>
      <c r="J40" s="5">
        <v>109.14490772286702</v>
      </c>
      <c r="K40" s="5">
        <v>115.60396725191086</v>
      </c>
      <c r="L40" s="5">
        <v>137.82989563841522</v>
      </c>
      <c r="M40" s="5">
        <v>140.95605975875233</v>
      </c>
      <c r="N40" s="5">
        <v>155.31315949000452</v>
      </c>
      <c r="O40" s="5">
        <v>170.27017748167327</v>
      </c>
      <c r="P40" s="5">
        <v>180.27260041003464</v>
      </c>
      <c r="Q40" s="5">
        <v>190.52976138634668</v>
      </c>
      <c r="R40" s="5">
        <v>196.51846036226152</v>
      </c>
      <c r="S40" s="5">
        <v>196.95793284052237</v>
      </c>
      <c r="T40" s="5">
        <v>198.70231183570246</v>
      </c>
      <c r="U40" s="5">
        <v>206.05637834111138</v>
      </c>
      <c r="V40" s="5">
        <v>218.92316275018638</v>
      </c>
      <c r="W40" s="5">
        <v>223.11735142263532</v>
      </c>
      <c r="X40" s="5">
        <v>227.24082066214345</v>
      </c>
    </row>
    <row r="41" spans="1:24">
      <c r="A41" s="6" t="s">
        <v>145</v>
      </c>
      <c r="B41" s="76" t="s">
        <v>120</v>
      </c>
      <c r="C41" s="5">
        <v>676.60799999999995</v>
      </c>
      <c r="D41" s="5">
        <v>676.60799999999995</v>
      </c>
      <c r="E41" s="5">
        <v>1176.6079999999999</v>
      </c>
      <c r="F41" s="5">
        <v>1176.6079999999999</v>
      </c>
      <c r="G41" s="5">
        <v>1176.6079999999999</v>
      </c>
      <c r="H41" s="5">
        <v>1176.6079999999999</v>
      </c>
      <c r="I41" s="5">
        <v>1176.6079999999999</v>
      </c>
      <c r="J41" s="5">
        <v>1176.6079999999999</v>
      </c>
      <c r="K41" s="5">
        <v>1176.6079999999999</v>
      </c>
      <c r="L41" s="5">
        <v>1176.6079999999999</v>
      </c>
      <c r="M41" s="5">
        <v>1176.6079999999999</v>
      </c>
      <c r="N41" s="5">
        <v>1176.6079999999999</v>
      </c>
      <c r="O41" s="5">
        <v>1176.6079999999999</v>
      </c>
      <c r="P41" s="5">
        <v>1176.6079999999999</v>
      </c>
      <c r="Q41" s="5">
        <v>1176.6079999999999</v>
      </c>
      <c r="R41" s="5">
        <v>1176.6079999999999</v>
      </c>
      <c r="S41" s="5">
        <v>1176.6079999999999</v>
      </c>
      <c r="T41" s="5">
        <v>1176.6079999999999</v>
      </c>
      <c r="U41" s="5">
        <v>1176.6079999999999</v>
      </c>
      <c r="V41" s="5">
        <v>1474.36368221</v>
      </c>
      <c r="W41" s="5">
        <v>1763.3588923299999</v>
      </c>
      <c r="X41" s="5">
        <v>1776.6079999999999</v>
      </c>
    </row>
    <row r="42" spans="1:24">
      <c r="A42" s="6" t="s">
        <v>145</v>
      </c>
      <c r="B42" s="76" t="s">
        <v>121</v>
      </c>
      <c r="C42" s="5">
        <v>1971.8570000000002</v>
      </c>
      <c r="D42" s="5">
        <v>1971.8570000000002</v>
      </c>
      <c r="E42" s="5">
        <v>2381.857</v>
      </c>
      <c r="F42" s="5">
        <v>2381.857</v>
      </c>
      <c r="G42" s="5">
        <v>2381.857</v>
      </c>
      <c r="H42" s="5">
        <v>2381.857</v>
      </c>
      <c r="I42" s="5">
        <v>2381.857</v>
      </c>
      <c r="J42" s="5">
        <v>2381.857</v>
      </c>
      <c r="K42" s="5">
        <v>2381.857</v>
      </c>
      <c r="L42" s="5">
        <v>2381.857</v>
      </c>
      <c r="M42" s="5">
        <v>2381.857</v>
      </c>
      <c r="N42" s="5">
        <v>2381.857</v>
      </c>
      <c r="O42" s="5">
        <v>2381.857</v>
      </c>
      <c r="P42" s="5">
        <v>2381.857</v>
      </c>
      <c r="Q42" s="5">
        <v>2381.857</v>
      </c>
      <c r="R42" s="5">
        <v>2381.857</v>
      </c>
      <c r="S42" s="5">
        <v>2381.857</v>
      </c>
      <c r="T42" s="5">
        <v>2381.857</v>
      </c>
      <c r="U42" s="5">
        <v>2381.857</v>
      </c>
      <c r="V42" s="5">
        <v>2381.857</v>
      </c>
      <c r="W42" s="5">
        <v>2381.857</v>
      </c>
      <c r="X42" s="5">
        <v>2381.857</v>
      </c>
    </row>
    <row r="43" spans="1:24">
      <c r="A43" s="6" t="s">
        <v>145</v>
      </c>
      <c r="B43" s="77" t="s">
        <v>122</v>
      </c>
      <c r="C43" s="5">
        <v>3166.2522928228836</v>
      </c>
      <c r="D43" s="5">
        <v>3210.547375660416</v>
      </c>
      <c r="E43" s="5">
        <v>3263.0834075608491</v>
      </c>
      <c r="F43" s="5">
        <v>3316.3696879924632</v>
      </c>
      <c r="G43" s="5">
        <v>3436.2349874673719</v>
      </c>
      <c r="H43" s="5">
        <v>3555.2012654966165</v>
      </c>
      <c r="I43" s="5">
        <v>3674.3944287897157</v>
      </c>
      <c r="J43" s="5">
        <v>3793.2659804517621</v>
      </c>
      <c r="K43" s="5">
        <v>3911.9889078682436</v>
      </c>
      <c r="L43" s="5">
        <v>4030.6748150328021</v>
      </c>
      <c r="M43" s="5">
        <v>4149.4314166510731</v>
      </c>
      <c r="N43" s="5">
        <v>4286.9420213337444</v>
      </c>
      <c r="O43" s="5">
        <v>4432.2773054032186</v>
      </c>
      <c r="P43" s="5">
        <v>4583.1213680835826</v>
      </c>
      <c r="Q43" s="5">
        <v>4723.3218106204185</v>
      </c>
      <c r="R43" s="5">
        <v>4886.6644034034198</v>
      </c>
      <c r="S43" s="5">
        <v>5027.2165501898289</v>
      </c>
      <c r="T43" s="5">
        <v>5173.8801834264559</v>
      </c>
      <c r="U43" s="5">
        <v>5320.9928596387872</v>
      </c>
      <c r="V43" s="5">
        <v>5474.3823215791826</v>
      </c>
      <c r="W43" s="5">
        <v>5663.1634606069538</v>
      </c>
      <c r="X43" s="5">
        <v>5854.9337803141725</v>
      </c>
    </row>
    <row r="44" spans="1:24">
      <c r="A44" s="100" t="s">
        <v>138</v>
      </c>
      <c r="B44" s="100"/>
      <c r="C44" s="17">
        <v>18217.449854889001</v>
      </c>
      <c r="D44" s="17">
        <v>18266.195723679757</v>
      </c>
      <c r="E44" s="17">
        <v>19254.384986698689</v>
      </c>
      <c r="F44" s="17">
        <v>19313.268818815774</v>
      </c>
      <c r="G44" s="17">
        <v>19449.380176440885</v>
      </c>
      <c r="H44" s="17">
        <v>19586.426009548319</v>
      </c>
      <c r="I44" s="17">
        <v>19719.877432538371</v>
      </c>
      <c r="J44" s="17">
        <v>19847.310314247326</v>
      </c>
      <c r="K44" s="17">
        <v>18886.372294514353</v>
      </c>
      <c r="L44" s="17">
        <v>19026.577279817917</v>
      </c>
      <c r="M44" s="17">
        <v>19147.337038068425</v>
      </c>
      <c r="N44" s="17">
        <v>19300.106141358046</v>
      </c>
      <c r="O44" s="17">
        <v>19462.938203313392</v>
      </c>
      <c r="P44" s="17">
        <v>19334.27566582412</v>
      </c>
      <c r="Q44" s="17">
        <v>19370.479742829666</v>
      </c>
      <c r="R44" s="17">
        <v>18805.479902152681</v>
      </c>
      <c r="S44" s="17">
        <v>18513.15209748975</v>
      </c>
      <c r="T44" s="17">
        <v>18522.513324652158</v>
      </c>
      <c r="U44" s="17">
        <v>18679.6766166702</v>
      </c>
      <c r="V44" s="17">
        <v>19003.714523833773</v>
      </c>
      <c r="W44" s="17">
        <v>19487.87329450839</v>
      </c>
      <c r="X44" s="17">
        <v>19699.053010420317</v>
      </c>
    </row>
    <row r="45" spans="1:24">
      <c r="A45" s="6" t="s">
        <v>145</v>
      </c>
      <c r="B45" s="77" t="s">
        <v>124</v>
      </c>
      <c r="C45" s="5">
        <v>202.14</v>
      </c>
      <c r="D45" s="5">
        <v>202.79830921577732</v>
      </c>
      <c r="E45" s="5">
        <v>204.74387794849835</v>
      </c>
      <c r="F45" s="5">
        <v>205.54376374680336</v>
      </c>
      <c r="G45" s="5">
        <v>205.95434617111587</v>
      </c>
      <c r="H45" s="5">
        <v>206.36332515394827</v>
      </c>
      <c r="I45" s="5">
        <v>206.94158946092929</v>
      </c>
      <c r="J45" s="5">
        <v>208.90031005863895</v>
      </c>
      <c r="K45" s="5">
        <v>209.55713710628936</v>
      </c>
      <c r="L45" s="5">
        <v>209.94997114748625</v>
      </c>
      <c r="M45" s="5">
        <v>210.52891665308454</v>
      </c>
      <c r="N45" s="5">
        <v>212.06827701969718</v>
      </c>
      <c r="O45" s="5">
        <v>212.6804908591769</v>
      </c>
      <c r="P45" s="5">
        <v>213.78418810837795</v>
      </c>
      <c r="Q45" s="5">
        <v>214.79387934925325</v>
      </c>
      <c r="R45" s="5">
        <v>216.74858841467929</v>
      </c>
      <c r="S45" s="5">
        <v>217.63339914348327</v>
      </c>
      <c r="T45" s="5">
        <v>219.36065761168075</v>
      </c>
      <c r="U45" s="5">
        <v>220.27809198513648</v>
      </c>
      <c r="V45" s="5">
        <v>222.77199020307597</v>
      </c>
      <c r="W45" s="5">
        <v>224.17618541167116</v>
      </c>
      <c r="X45" s="5">
        <v>225.138770885463</v>
      </c>
    </row>
    <row r="46" spans="1:24">
      <c r="A46" s="100" t="s">
        <v>144</v>
      </c>
      <c r="B46" s="100"/>
      <c r="C46" s="17">
        <v>18419.589854889</v>
      </c>
      <c r="D46" s="17">
        <v>18468.994032895534</v>
      </c>
      <c r="E46" s="17">
        <v>19459.128864647188</v>
      </c>
      <c r="F46" s="17">
        <v>19518.812582562576</v>
      </c>
      <c r="G46" s="17">
        <v>19655.334522612</v>
      </c>
      <c r="H46" s="17">
        <v>19792.789334702265</v>
      </c>
      <c r="I46" s="17">
        <v>19926.819021999301</v>
      </c>
      <c r="J46" s="17">
        <v>20056.210624305964</v>
      </c>
      <c r="K46" s="17">
        <v>19095.929431620643</v>
      </c>
      <c r="L46" s="17">
        <v>19236.527250965402</v>
      </c>
      <c r="M46" s="17">
        <v>19357.86595472151</v>
      </c>
      <c r="N46" s="17">
        <v>19512.174418377745</v>
      </c>
      <c r="O46" s="17">
        <v>19675.618694172568</v>
      </c>
      <c r="P46" s="17">
        <v>19548.059853932496</v>
      </c>
      <c r="Q46" s="17">
        <v>19585.27362217892</v>
      </c>
      <c r="R46" s="17">
        <v>19022.228490567362</v>
      </c>
      <c r="S46" s="17">
        <v>18730.785496633234</v>
      </c>
      <c r="T46" s="17">
        <v>18741.873982263838</v>
      </c>
      <c r="U46" s="17">
        <v>18899.954708655336</v>
      </c>
      <c r="V46" s="17">
        <v>19226.486514036849</v>
      </c>
      <c r="W46" s="17">
        <v>19712.049479920061</v>
      </c>
      <c r="X46" s="17">
        <v>19924.191781305781</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1647.25075014</v>
      </c>
      <c r="W52" s="5">
        <v>1647.25075014</v>
      </c>
      <c r="X52" s="5">
        <v>1647.25075014</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90.699656244564608</v>
      </c>
      <c r="D54" s="5">
        <v>93.161590804399992</v>
      </c>
      <c r="E54" s="5">
        <v>91.794065515</v>
      </c>
      <c r="F54" s="5">
        <v>90.568867570600005</v>
      </c>
      <c r="G54" s="5">
        <v>89.730952968899999</v>
      </c>
      <c r="H54" s="5">
        <v>89.193310019400002</v>
      </c>
      <c r="I54" s="5">
        <v>88.3105895172</v>
      </c>
      <c r="J54" s="5">
        <v>87.269130504999993</v>
      </c>
      <c r="K54" s="5">
        <v>86.550750223400001</v>
      </c>
      <c r="L54" s="5">
        <v>86.148285916899994</v>
      </c>
      <c r="M54" s="5">
        <v>85.400756277400006</v>
      </c>
      <c r="N54" s="5">
        <v>87.339403163900002</v>
      </c>
      <c r="O54" s="5">
        <v>90.179797565800001</v>
      </c>
      <c r="P54" s="5">
        <v>38.543218044500001</v>
      </c>
      <c r="Q54" s="5">
        <v>238.1333998627</v>
      </c>
      <c r="R54" s="5">
        <v>241.10200179970002</v>
      </c>
      <c r="S54" s="5">
        <v>243.5329523346</v>
      </c>
      <c r="T54" s="5">
        <v>246.30362113699999</v>
      </c>
      <c r="U54" s="5">
        <v>359.50601515470004</v>
      </c>
      <c r="V54" s="5">
        <v>750.99227574739996</v>
      </c>
      <c r="W54" s="5">
        <v>753.61618908879996</v>
      </c>
      <c r="X54" s="5">
        <v>793.95591560829996</v>
      </c>
    </row>
    <row r="55" spans="1:24">
      <c r="A55" s="6" t="s">
        <v>146</v>
      </c>
      <c r="B55" s="76" t="s">
        <v>119</v>
      </c>
      <c r="C55" s="5">
        <v>36.632531237317401</v>
      </c>
      <c r="D55" s="5">
        <v>42.377045210292167</v>
      </c>
      <c r="E55" s="5">
        <v>48.858996713109136</v>
      </c>
      <c r="F55" s="5">
        <v>55.699522997627717</v>
      </c>
      <c r="G55" s="5">
        <v>71.075324457986866</v>
      </c>
      <c r="H55" s="5">
        <v>90.421368779059449</v>
      </c>
      <c r="I55" s="5">
        <v>104.2791784554789</v>
      </c>
      <c r="J55" s="5">
        <v>115.09919867014729</v>
      </c>
      <c r="K55" s="5">
        <v>126.99822042125587</v>
      </c>
      <c r="L55" s="5">
        <v>156.67155266041703</v>
      </c>
      <c r="M55" s="5">
        <v>168.81101000845462</v>
      </c>
      <c r="N55" s="5">
        <v>199.92484704447969</v>
      </c>
      <c r="O55" s="5">
        <v>213.15573313985178</v>
      </c>
      <c r="P55" s="5">
        <v>228.69968921616137</v>
      </c>
      <c r="Q55" s="5">
        <v>235.26886457819589</v>
      </c>
      <c r="R55" s="5">
        <v>241.28716057152445</v>
      </c>
      <c r="S55" s="5">
        <v>241.87469325242435</v>
      </c>
      <c r="T55" s="5">
        <v>246.03659674950984</v>
      </c>
      <c r="U55" s="5">
        <v>256.72188901903849</v>
      </c>
      <c r="V55" s="5">
        <v>273.10745363716171</v>
      </c>
      <c r="W55" s="5">
        <v>277.60638126309937</v>
      </c>
      <c r="X55" s="5">
        <v>281.96324291167736</v>
      </c>
    </row>
    <row r="56" spans="1:24">
      <c r="A56" s="6" t="s">
        <v>146</v>
      </c>
      <c r="B56" s="76" t="s">
        <v>120</v>
      </c>
      <c r="C56" s="5">
        <v>3976.7299999999991</v>
      </c>
      <c r="D56" s="5">
        <v>3976.7299999999991</v>
      </c>
      <c r="E56" s="5">
        <v>4336.9299999999994</v>
      </c>
      <c r="F56" s="5">
        <v>4336.9299999999994</v>
      </c>
      <c r="G56" s="5">
        <v>4476.7299999999987</v>
      </c>
      <c r="H56" s="5">
        <v>4796.7299999999987</v>
      </c>
      <c r="I56" s="5">
        <v>5116.7299999999996</v>
      </c>
      <c r="J56" s="5">
        <v>5436.73</v>
      </c>
      <c r="K56" s="5">
        <v>5756.73</v>
      </c>
      <c r="L56" s="5">
        <v>6076.7299999999987</v>
      </c>
      <c r="M56" s="5">
        <v>6076.7299999999987</v>
      </c>
      <c r="N56" s="5">
        <v>6076.7299999999987</v>
      </c>
      <c r="O56" s="5">
        <v>6076.7299999999987</v>
      </c>
      <c r="P56" s="5">
        <v>6024.2299999999987</v>
      </c>
      <c r="Q56" s="5">
        <v>6024.2299999999987</v>
      </c>
      <c r="R56" s="5">
        <v>6024.2299999999987</v>
      </c>
      <c r="S56" s="5">
        <v>6024.2299999999987</v>
      </c>
      <c r="T56" s="5">
        <v>5957.03</v>
      </c>
      <c r="U56" s="5">
        <v>5957.03</v>
      </c>
      <c r="V56" s="5">
        <v>5765.03</v>
      </c>
      <c r="W56" s="5">
        <v>5476.7299999999987</v>
      </c>
      <c r="X56" s="5">
        <v>5476.7299999999987</v>
      </c>
    </row>
    <row r="57" spans="1:24">
      <c r="A57" s="6" t="s">
        <v>146</v>
      </c>
      <c r="B57" s="76" t="s">
        <v>121</v>
      </c>
      <c r="C57" s="5">
        <v>964.53700000000003</v>
      </c>
      <c r="D57" s="5">
        <v>964.53700000000003</v>
      </c>
      <c r="E57" s="5">
        <v>964.53700000000003</v>
      </c>
      <c r="F57" s="5">
        <v>964.53700000000003</v>
      </c>
      <c r="G57" s="5">
        <v>1164.537</v>
      </c>
      <c r="H57" s="5">
        <v>1264.537</v>
      </c>
      <c r="I57" s="5">
        <v>1364.537</v>
      </c>
      <c r="J57" s="5">
        <v>1464.537</v>
      </c>
      <c r="K57" s="5">
        <v>1564.537</v>
      </c>
      <c r="L57" s="5">
        <v>1664.537</v>
      </c>
      <c r="M57" s="5">
        <v>1664.537</v>
      </c>
      <c r="N57" s="5">
        <v>1664.537</v>
      </c>
      <c r="O57" s="5">
        <v>1664.537</v>
      </c>
      <c r="P57" s="5">
        <v>1664.537</v>
      </c>
      <c r="Q57" s="5">
        <v>1664.537</v>
      </c>
      <c r="R57" s="5">
        <v>1664.537</v>
      </c>
      <c r="S57" s="5">
        <v>1664.537</v>
      </c>
      <c r="T57" s="5">
        <v>1664.537</v>
      </c>
      <c r="U57" s="5">
        <v>1664.537</v>
      </c>
      <c r="V57" s="5">
        <v>1664.537</v>
      </c>
      <c r="W57" s="5">
        <v>1664.537</v>
      </c>
      <c r="X57" s="5">
        <v>1664.537</v>
      </c>
    </row>
    <row r="58" spans="1:24">
      <c r="A58" s="6" t="s">
        <v>146</v>
      </c>
      <c r="B58" s="77" t="s">
        <v>122</v>
      </c>
      <c r="C58" s="5">
        <v>2141.7737330250552</v>
      </c>
      <c r="D58" s="5">
        <v>2171.9602818204544</v>
      </c>
      <c r="E58" s="5">
        <v>2203.1286066334442</v>
      </c>
      <c r="F58" s="5">
        <v>2231.723066130161</v>
      </c>
      <c r="G58" s="5">
        <v>2261.5551737094929</v>
      </c>
      <c r="H58" s="5">
        <v>2301.6837345998779</v>
      </c>
      <c r="I58" s="5">
        <v>2338.7145803098961</v>
      </c>
      <c r="J58" s="5">
        <v>2395.3214239111499</v>
      </c>
      <c r="K58" s="5">
        <v>2452.2356770941574</v>
      </c>
      <c r="L58" s="5">
        <v>2509.350773906835</v>
      </c>
      <c r="M58" s="5">
        <v>2610.9357435908664</v>
      </c>
      <c r="N58" s="5">
        <v>2821.3483187635798</v>
      </c>
      <c r="O58" s="5">
        <v>2996.719727309639</v>
      </c>
      <c r="P58" s="5">
        <v>3193.398891045204</v>
      </c>
      <c r="Q58" s="5">
        <v>3310.780676310148</v>
      </c>
      <c r="R58" s="5">
        <v>3500.17071503948</v>
      </c>
      <c r="S58" s="5">
        <v>3605.7703838557977</v>
      </c>
      <c r="T58" s="5">
        <v>3740.2350939630232</v>
      </c>
      <c r="U58" s="5">
        <v>3863.001191296732</v>
      </c>
      <c r="V58" s="5">
        <v>3994.8951859100521</v>
      </c>
      <c r="W58" s="5">
        <v>4196.5331861655322</v>
      </c>
      <c r="X58" s="5">
        <v>4395.0111422085583</v>
      </c>
    </row>
    <row r="59" spans="1:24">
      <c r="A59" s="100" t="s">
        <v>138</v>
      </c>
      <c r="B59" s="100"/>
      <c r="C59" s="17">
        <v>16636.372920566937</v>
      </c>
      <c r="D59" s="17">
        <v>16674.765917895147</v>
      </c>
      <c r="E59" s="17">
        <v>17071.248668921551</v>
      </c>
      <c r="F59" s="17">
        <v>17105.458456758392</v>
      </c>
      <c r="G59" s="17">
        <v>17489.628451196379</v>
      </c>
      <c r="H59" s="17">
        <v>17968.565413458338</v>
      </c>
      <c r="I59" s="17">
        <v>18438.571348342575</v>
      </c>
      <c r="J59" s="17">
        <v>18924.956753146296</v>
      </c>
      <c r="K59" s="17">
        <v>19413.051647798813</v>
      </c>
      <c r="L59" s="17">
        <v>19569.437612544149</v>
      </c>
      <c r="M59" s="17">
        <v>19332.414509936723</v>
      </c>
      <c r="N59" s="17">
        <v>19200.87956903196</v>
      </c>
      <c r="O59" s="17">
        <v>19017.322258075292</v>
      </c>
      <c r="P59" s="17">
        <v>18955.408798365865</v>
      </c>
      <c r="Q59" s="17">
        <v>19278.949940811042</v>
      </c>
      <c r="R59" s="17">
        <v>19477.326877470703</v>
      </c>
      <c r="S59" s="17">
        <v>19585.945029502822</v>
      </c>
      <c r="T59" s="17">
        <v>19660.142311909534</v>
      </c>
      <c r="U59" s="17">
        <v>19906.79609553047</v>
      </c>
      <c r="V59" s="17">
        <v>19671.812665494614</v>
      </c>
      <c r="W59" s="17">
        <v>19592.273506717429</v>
      </c>
      <c r="X59" s="17">
        <v>19835.448050928535</v>
      </c>
    </row>
    <row r="60" spans="1:24">
      <c r="A60" s="6" t="s">
        <v>146</v>
      </c>
      <c r="B60" s="77" t="s">
        <v>124</v>
      </c>
      <c r="C60" s="5">
        <v>84.63</v>
      </c>
      <c r="D60" s="5">
        <v>84.206000222205361</v>
      </c>
      <c r="E60" s="5">
        <v>83.469028756343036</v>
      </c>
      <c r="F60" s="5">
        <v>82.951460076807138</v>
      </c>
      <c r="G60" s="5">
        <v>83.677387197254077</v>
      </c>
      <c r="H60" s="5">
        <v>82.665701679467261</v>
      </c>
      <c r="I60" s="5">
        <v>82.581295950908668</v>
      </c>
      <c r="J60" s="5">
        <v>82.39500697961941</v>
      </c>
      <c r="K60" s="5">
        <v>82.8516388579324</v>
      </c>
      <c r="L60" s="5">
        <v>82.670129856759672</v>
      </c>
      <c r="M60" s="5">
        <v>83.166142317276609</v>
      </c>
      <c r="N60" s="5">
        <v>83.619882596231378</v>
      </c>
      <c r="O60" s="5">
        <v>83.357525128237199</v>
      </c>
      <c r="P60" s="5">
        <v>83.347212557814956</v>
      </c>
      <c r="Q60" s="5">
        <v>83.524613680914783</v>
      </c>
      <c r="R60" s="5">
        <v>83.769762911215039</v>
      </c>
      <c r="S60" s="5">
        <v>84.786261446369934</v>
      </c>
      <c r="T60" s="5">
        <v>85.330519142245734</v>
      </c>
      <c r="U60" s="5">
        <v>85.477823159713168</v>
      </c>
      <c r="V60" s="5">
        <v>86.773663842419381</v>
      </c>
      <c r="W60" s="5">
        <v>87.634524497578013</v>
      </c>
      <c r="X60" s="5">
        <v>88.447282944000989</v>
      </c>
    </row>
    <row r="61" spans="1:24">
      <c r="A61" s="100" t="s">
        <v>144</v>
      </c>
      <c r="B61" s="100"/>
      <c r="C61" s="17">
        <v>16721.002920566938</v>
      </c>
      <c r="D61" s="17">
        <v>16758.971918117353</v>
      </c>
      <c r="E61" s="17">
        <v>17154.717697677894</v>
      </c>
      <c r="F61" s="17">
        <v>17188.4099168352</v>
      </c>
      <c r="G61" s="17">
        <v>17573.305838393633</v>
      </c>
      <c r="H61" s="17">
        <v>18051.231115137805</v>
      </c>
      <c r="I61" s="17">
        <v>18521.152644293485</v>
      </c>
      <c r="J61" s="17">
        <v>19007.351760125915</v>
      </c>
      <c r="K61" s="17">
        <v>19495.903286656747</v>
      </c>
      <c r="L61" s="17">
        <v>19652.107742400909</v>
      </c>
      <c r="M61" s="17">
        <v>19415.580652254001</v>
      </c>
      <c r="N61" s="17">
        <v>19284.499451628191</v>
      </c>
      <c r="O61" s="17">
        <v>19100.67978320353</v>
      </c>
      <c r="P61" s="17">
        <v>19038.75601092368</v>
      </c>
      <c r="Q61" s="17">
        <v>19362.474554491957</v>
      </c>
      <c r="R61" s="17">
        <v>19561.096640381918</v>
      </c>
      <c r="S61" s="17">
        <v>19670.731290949192</v>
      </c>
      <c r="T61" s="17">
        <v>19745.472831051778</v>
      </c>
      <c r="U61" s="17">
        <v>19992.273918690182</v>
      </c>
      <c r="V61" s="17">
        <v>19758.586329337031</v>
      </c>
      <c r="W61" s="17">
        <v>19679.908031215007</v>
      </c>
      <c r="X61" s="17">
        <v>19923.895333872537</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1123.0694229000001</v>
      </c>
      <c r="S67" s="5">
        <v>1123.0694229000001</v>
      </c>
      <c r="T67" s="5">
        <v>1399.1855791800001</v>
      </c>
      <c r="U67" s="5">
        <v>1399.1855791800001</v>
      </c>
      <c r="V67" s="5">
        <v>1649.3882567399999</v>
      </c>
      <c r="W67" s="5">
        <v>1649.3882567399999</v>
      </c>
      <c r="X67" s="5">
        <v>1649.3882567399999</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264.14144549977578</v>
      </c>
      <c r="D69" s="5">
        <v>263.6623262283</v>
      </c>
      <c r="E69" s="5">
        <v>256.09618465850002</v>
      </c>
      <c r="F69" s="5">
        <v>249.7656421595</v>
      </c>
      <c r="G69" s="5">
        <v>242.067230841</v>
      </c>
      <c r="H69" s="5">
        <v>236.19626779359999</v>
      </c>
      <c r="I69" s="5">
        <v>232.52771300079999</v>
      </c>
      <c r="J69" s="5">
        <v>229.78590868949999</v>
      </c>
      <c r="K69" s="5">
        <v>227.68280598519999</v>
      </c>
      <c r="L69" s="5">
        <v>225.02677635809999</v>
      </c>
      <c r="M69" s="5">
        <v>406.4328504005</v>
      </c>
      <c r="N69" s="5">
        <v>797.05729046860006</v>
      </c>
      <c r="O69" s="5">
        <v>1234.9510483008999</v>
      </c>
      <c r="P69" s="5">
        <v>1236.1073204289999</v>
      </c>
      <c r="Q69" s="5">
        <v>1238.6119818467</v>
      </c>
      <c r="R69" s="5">
        <v>1883.1302158180001</v>
      </c>
      <c r="S69" s="5">
        <v>1884.1520574374999</v>
      </c>
      <c r="T69" s="5">
        <v>1981.3247634575</v>
      </c>
      <c r="U69" s="5">
        <v>2136.1272072544998</v>
      </c>
      <c r="V69" s="5">
        <v>2136.8954699295996</v>
      </c>
      <c r="W69" s="5">
        <v>2137.5274788053998</v>
      </c>
      <c r="X69" s="5">
        <v>2138.0524514194999</v>
      </c>
    </row>
    <row r="70" spans="1:24">
      <c r="A70" s="6" t="s">
        <v>147</v>
      </c>
      <c r="B70" s="76" t="s">
        <v>119</v>
      </c>
      <c r="C70" s="5">
        <v>114.6633728328102</v>
      </c>
      <c r="D70" s="5">
        <v>113.5454278661304</v>
      </c>
      <c r="E70" s="5">
        <v>119.56118364319173</v>
      </c>
      <c r="F70" s="5">
        <v>124.37832592507158</v>
      </c>
      <c r="G70" s="5">
        <v>130.5965892540309</v>
      </c>
      <c r="H70" s="5">
        <v>135.03513586876275</v>
      </c>
      <c r="I70" s="5">
        <v>137.31739751749473</v>
      </c>
      <c r="J70" s="5">
        <v>138.70960465256542</v>
      </c>
      <c r="K70" s="5">
        <v>139.44495023461465</v>
      </c>
      <c r="L70" s="5">
        <v>140.91050695277428</v>
      </c>
      <c r="M70" s="5">
        <v>140.83445588302646</v>
      </c>
      <c r="N70" s="5">
        <v>139.53281500081354</v>
      </c>
      <c r="O70" s="5">
        <v>137.03028243425399</v>
      </c>
      <c r="P70" s="5">
        <v>134.61620138183434</v>
      </c>
      <c r="Q70" s="5">
        <v>132.23242759146791</v>
      </c>
      <c r="R70" s="5">
        <v>129.90824325432874</v>
      </c>
      <c r="S70" s="5">
        <v>127.63841910999163</v>
      </c>
      <c r="T70" s="5">
        <v>125.47716923299549</v>
      </c>
      <c r="U70" s="5">
        <v>123.52051185971567</v>
      </c>
      <c r="V70" s="5">
        <v>121.86443817543531</v>
      </c>
      <c r="W70" s="5">
        <v>120.14123893256084</v>
      </c>
      <c r="X70" s="5">
        <v>118.56918148295003</v>
      </c>
    </row>
    <row r="71" spans="1:24">
      <c r="A71" s="6" t="s">
        <v>147</v>
      </c>
      <c r="B71" s="76" t="s">
        <v>120</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2002.9599999999998</v>
      </c>
      <c r="P71" s="5">
        <v>1776.7599999999998</v>
      </c>
      <c r="Q71" s="5">
        <v>1776.7599999999998</v>
      </c>
      <c r="R71" s="5">
        <v>1624.86</v>
      </c>
      <c r="S71" s="5">
        <v>1502.36</v>
      </c>
      <c r="T71" s="5">
        <v>1436.36</v>
      </c>
      <c r="U71" s="5">
        <v>1436.36</v>
      </c>
      <c r="V71" s="5">
        <v>1379.6599999999999</v>
      </c>
      <c r="W71" s="5">
        <v>1340.6599999999999</v>
      </c>
      <c r="X71" s="5">
        <v>1340.6599999999999</v>
      </c>
    </row>
    <row r="72" spans="1:24">
      <c r="A72" s="6" t="s">
        <v>147</v>
      </c>
      <c r="B72" s="76" t="s">
        <v>121</v>
      </c>
      <c r="C72" s="5">
        <v>378</v>
      </c>
      <c r="D72" s="5">
        <v>378</v>
      </c>
      <c r="E72" s="5">
        <v>378</v>
      </c>
      <c r="F72" s="5">
        <v>378</v>
      </c>
      <c r="G72" s="5">
        <v>378</v>
      </c>
      <c r="H72" s="5">
        <v>378</v>
      </c>
      <c r="I72" s="5">
        <v>378</v>
      </c>
      <c r="J72" s="5">
        <v>378</v>
      </c>
      <c r="K72" s="5">
        <v>378</v>
      </c>
      <c r="L72" s="5">
        <v>378</v>
      </c>
      <c r="M72" s="5">
        <v>378</v>
      </c>
      <c r="N72" s="5">
        <v>378</v>
      </c>
      <c r="O72" s="5">
        <v>378</v>
      </c>
      <c r="P72" s="5">
        <v>378</v>
      </c>
      <c r="Q72" s="5">
        <v>378</v>
      </c>
      <c r="R72" s="5">
        <v>646.17887939000002</v>
      </c>
      <c r="S72" s="5">
        <v>646.17887939000002</v>
      </c>
      <c r="T72" s="5">
        <v>1578</v>
      </c>
      <c r="U72" s="5">
        <v>1578</v>
      </c>
      <c r="V72" s="5">
        <v>1633</v>
      </c>
      <c r="W72" s="5">
        <v>1633</v>
      </c>
      <c r="X72" s="5">
        <v>1633</v>
      </c>
    </row>
    <row r="73" spans="1:24">
      <c r="A73" s="6" t="s">
        <v>147</v>
      </c>
      <c r="B73" s="77" t="s">
        <v>122</v>
      </c>
      <c r="C73" s="5">
        <v>1149.4058358067191</v>
      </c>
      <c r="D73" s="5">
        <v>1164.642865106556</v>
      </c>
      <c r="E73" s="5">
        <v>1186.3145533296442</v>
      </c>
      <c r="F73" s="5">
        <v>1214.166657764383</v>
      </c>
      <c r="G73" s="5">
        <v>1243.0615553368621</v>
      </c>
      <c r="H73" s="5">
        <v>1271.0398684796689</v>
      </c>
      <c r="I73" s="5">
        <v>1294.6729371785279</v>
      </c>
      <c r="J73" s="5">
        <v>1313.7852346079528</v>
      </c>
      <c r="K73" s="5">
        <v>1327.5486790853511</v>
      </c>
      <c r="L73" s="5">
        <v>1340.0434155248399</v>
      </c>
      <c r="M73" s="5">
        <v>1350.671709711288</v>
      </c>
      <c r="N73" s="5">
        <v>1363.5811609929801</v>
      </c>
      <c r="O73" s="5">
        <v>1378.956388428036</v>
      </c>
      <c r="P73" s="5">
        <v>1397.869615494905</v>
      </c>
      <c r="Q73" s="5">
        <v>1413.0309147010962</v>
      </c>
      <c r="R73" s="5">
        <v>1432.4622257045851</v>
      </c>
      <c r="S73" s="5">
        <v>1445.554900080924</v>
      </c>
      <c r="T73" s="5">
        <v>1460.401607999775</v>
      </c>
      <c r="U73" s="5">
        <v>1474.5768800871101</v>
      </c>
      <c r="V73" s="5">
        <v>1489.852709380209</v>
      </c>
      <c r="W73" s="5">
        <v>1512.2395245992909</v>
      </c>
      <c r="X73" s="5">
        <v>1539.7229092465629</v>
      </c>
    </row>
    <row r="74" spans="1:24">
      <c r="A74" s="100" t="s">
        <v>138</v>
      </c>
      <c r="B74" s="100"/>
      <c r="C74" s="17">
        <v>7059.0606540893059</v>
      </c>
      <c r="D74" s="17">
        <v>7072.7006191509863</v>
      </c>
      <c r="E74" s="17">
        <v>6852.8219215813369</v>
      </c>
      <c r="F74" s="17">
        <v>6699.1606257989552</v>
      </c>
      <c r="G74" s="17">
        <v>6726.5753753818935</v>
      </c>
      <c r="H74" s="17">
        <v>6753.1212720920321</v>
      </c>
      <c r="I74" s="17">
        <v>6775.3680476468217</v>
      </c>
      <c r="J74" s="17">
        <v>6793.1307479000179</v>
      </c>
      <c r="K74" s="17">
        <v>6805.5264352551658</v>
      </c>
      <c r="L74" s="17">
        <v>6726.080698785714</v>
      </c>
      <c r="M74" s="17">
        <v>6489.5390159448134</v>
      </c>
      <c r="N74" s="17">
        <v>6891.7712664123937</v>
      </c>
      <c r="O74" s="17">
        <v>7108.1977191531896</v>
      </c>
      <c r="P74" s="17">
        <v>6899.6531372957388</v>
      </c>
      <c r="Q74" s="17">
        <v>6914.9353241292629</v>
      </c>
      <c r="R74" s="17">
        <v>7368.608987056914</v>
      </c>
      <c r="S74" s="17">
        <v>7257.9536789084159</v>
      </c>
      <c r="T74" s="17">
        <v>7980.7491198702701</v>
      </c>
      <c r="U74" s="17">
        <v>8147.7701783813254</v>
      </c>
      <c r="V74" s="17">
        <v>8410.6608742252447</v>
      </c>
      <c r="W74" s="17">
        <v>8392.9564990772506</v>
      </c>
      <c r="X74" s="17">
        <v>8419.3927988890118</v>
      </c>
    </row>
    <row r="75" spans="1:24">
      <c r="A75" s="6" t="s">
        <v>147</v>
      </c>
      <c r="B75" s="77" t="s">
        <v>124</v>
      </c>
      <c r="C75" s="5">
        <v>32.99</v>
      </c>
      <c r="D75" s="5">
        <v>32.929504267618654</v>
      </c>
      <c r="E75" s="5">
        <v>33.111913235943511</v>
      </c>
      <c r="F75" s="5">
        <v>33.129976814727819</v>
      </c>
      <c r="G75" s="5">
        <v>33.176920880368669</v>
      </c>
      <c r="H75" s="5">
        <v>33.153371466979031</v>
      </c>
      <c r="I75" s="5">
        <v>33.248536863175971</v>
      </c>
      <c r="J75" s="5">
        <v>33.004471925120001</v>
      </c>
      <c r="K75" s="5">
        <v>33.127575912067421</v>
      </c>
      <c r="L75" s="5">
        <v>33.36553713148264</v>
      </c>
      <c r="M75" s="5">
        <v>33.521722759067501</v>
      </c>
      <c r="N75" s="5">
        <v>33.818070521983458</v>
      </c>
      <c r="O75" s="5">
        <v>33.886269259935901</v>
      </c>
      <c r="P75" s="5">
        <v>33.59266295301817</v>
      </c>
      <c r="Q75" s="5">
        <v>33.818496266035375</v>
      </c>
      <c r="R75" s="5">
        <v>33.830505191503605</v>
      </c>
      <c r="S75" s="5">
        <v>34.187017956535605</v>
      </c>
      <c r="T75" s="5">
        <v>34.53071341020987</v>
      </c>
      <c r="U75" s="5">
        <v>34.536351567107808</v>
      </c>
      <c r="V75" s="5">
        <v>34.618174767998269</v>
      </c>
      <c r="W75" s="5">
        <v>34.722403557760359</v>
      </c>
      <c r="X75" s="5">
        <v>35.164577621295408</v>
      </c>
    </row>
    <row r="76" spans="1:24">
      <c r="A76" s="100" t="s">
        <v>144</v>
      </c>
      <c r="B76" s="100"/>
      <c r="C76" s="17">
        <v>7092.0506540893057</v>
      </c>
      <c r="D76" s="17">
        <v>7105.6301234186049</v>
      </c>
      <c r="E76" s="17">
        <v>6885.9338348172805</v>
      </c>
      <c r="F76" s="17">
        <v>6732.2906026136834</v>
      </c>
      <c r="G76" s="17">
        <v>6759.7522962622625</v>
      </c>
      <c r="H76" s="17">
        <v>6786.2746435590116</v>
      </c>
      <c r="I76" s="17">
        <v>6808.6165845099977</v>
      </c>
      <c r="J76" s="17">
        <v>6826.1352198251379</v>
      </c>
      <c r="K76" s="17">
        <v>6838.654011167233</v>
      </c>
      <c r="L76" s="17">
        <v>6759.4462359171966</v>
      </c>
      <c r="M76" s="17">
        <v>6523.0607387038808</v>
      </c>
      <c r="N76" s="17">
        <v>6925.5893369343776</v>
      </c>
      <c r="O76" s="17">
        <v>7142.0839884131256</v>
      </c>
      <c r="P76" s="17">
        <v>6933.2458002487574</v>
      </c>
      <c r="Q76" s="17">
        <v>6948.7538203952981</v>
      </c>
      <c r="R76" s="17">
        <v>7402.439492248418</v>
      </c>
      <c r="S76" s="17">
        <v>7292.1406968649517</v>
      </c>
      <c r="T76" s="17">
        <v>8015.2798332804796</v>
      </c>
      <c r="U76" s="17">
        <v>8182.3065299484333</v>
      </c>
      <c r="V76" s="17">
        <v>8445.2790489932431</v>
      </c>
      <c r="W76" s="17">
        <v>8427.6789026350107</v>
      </c>
      <c r="X76" s="17">
        <v>8454.5573765103072</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148</v>
      </c>
      <c r="B84" s="76" t="s">
        <v>118</v>
      </c>
      <c r="C84" s="5">
        <v>2.0702179434773309</v>
      </c>
      <c r="D84" s="5">
        <v>2.3051012785</v>
      </c>
      <c r="E84" s="5">
        <v>2.0964170124999999</v>
      </c>
      <c r="F84" s="5">
        <v>1.8941656027</v>
      </c>
      <c r="G84" s="5">
        <v>1.735921278</v>
      </c>
      <c r="H84" s="5">
        <v>1.5937298717999999</v>
      </c>
      <c r="I84" s="5">
        <v>1.4090513346</v>
      </c>
      <c r="J84" s="5">
        <v>1.2716655432999999</v>
      </c>
      <c r="K84" s="5">
        <v>1.1344748901999999</v>
      </c>
      <c r="L84" s="5">
        <v>1.0147334926</v>
      </c>
      <c r="M84" s="5">
        <v>0.91320604019999996</v>
      </c>
      <c r="N84" s="5">
        <v>1.0179480305999999</v>
      </c>
      <c r="O84" s="5">
        <v>1.2281541533</v>
      </c>
      <c r="P84" s="5">
        <v>1.4805056177</v>
      </c>
      <c r="Q84" s="5">
        <v>1.7376088269000001</v>
      </c>
      <c r="R84" s="5">
        <v>2.0001374395</v>
      </c>
      <c r="S84" s="5">
        <v>2.2309000346999999</v>
      </c>
      <c r="T84" s="5">
        <v>2.4426087250999999</v>
      </c>
      <c r="U84" s="5">
        <v>2.7093158039</v>
      </c>
      <c r="V84" s="5">
        <v>3.0152932622000002</v>
      </c>
      <c r="W84" s="5">
        <v>3.1872039574</v>
      </c>
      <c r="X84" s="5">
        <v>3.3382794661999999</v>
      </c>
    </row>
    <row r="85" spans="1:24">
      <c r="A85" s="6" t="s">
        <v>148</v>
      </c>
      <c r="B85" s="76" t="s">
        <v>119</v>
      </c>
      <c r="C85" s="5">
        <v>4.8305085347804386</v>
      </c>
      <c r="D85" s="5">
        <v>5.3785696499923432</v>
      </c>
      <c r="E85" s="5">
        <v>6.0991087497339453</v>
      </c>
      <c r="F85" s="5">
        <v>6.7766085152704321</v>
      </c>
      <c r="G85" s="5">
        <v>8.3756406209585723</v>
      </c>
      <c r="H85" s="5">
        <v>10.153180356300798</v>
      </c>
      <c r="I85" s="5">
        <v>11.038933729397613</v>
      </c>
      <c r="J85" s="5">
        <v>11.929752068213359</v>
      </c>
      <c r="K85" s="5">
        <v>12.473327652757805</v>
      </c>
      <c r="L85" s="5">
        <v>14.260476724568058</v>
      </c>
      <c r="M85" s="5">
        <v>14.821925433456407</v>
      </c>
      <c r="N85" s="5">
        <v>16.49294553557662</v>
      </c>
      <c r="O85" s="5">
        <v>17.245822799987824</v>
      </c>
      <c r="P85" s="5">
        <v>18.259569285095459</v>
      </c>
      <c r="Q85" s="5">
        <v>19.067150727622096</v>
      </c>
      <c r="R85" s="5">
        <v>19.771789293431741</v>
      </c>
      <c r="S85" s="5">
        <v>20.104374554345323</v>
      </c>
      <c r="T85" s="5">
        <v>20.295871175027834</v>
      </c>
      <c r="U85" s="5">
        <v>20.979476047180576</v>
      </c>
      <c r="V85" s="5">
        <v>21.977283434370893</v>
      </c>
      <c r="W85" s="5">
        <v>22.067635372570809</v>
      </c>
      <c r="X85" s="5">
        <v>22.141335625425796</v>
      </c>
    </row>
    <row r="86" spans="1:24">
      <c r="A86" s="6" t="s">
        <v>148</v>
      </c>
      <c r="B86" s="76" t="s">
        <v>120</v>
      </c>
      <c r="C86" s="5">
        <v>572.95000000000005</v>
      </c>
      <c r="D86" s="5">
        <v>572.95000000000005</v>
      </c>
      <c r="E86" s="5">
        <v>572.95000000000005</v>
      </c>
      <c r="F86" s="5">
        <v>572.95000000000005</v>
      </c>
      <c r="G86" s="5">
        <v>572.95000000000005</v>
      </c>
      <c r="H86" s="5">
        <v>572.95000000000005</v>
      </c>
      <c r="I86" s="5">
        <v>572.95000000000005</v>
      </c>
      <c r="J86" s="5">
        <v>572.95000000000005</v>
      </c>
      <c r="K86" s="5">
        <v>572.95000000000005</v>
      </c>
      <c r="L86" s="5">
        <v>572.95000000000005</v>
      </c>
      <c r="M86" s="5">
        <v>572.95000000000005</v>
      </c>
      <c r="N86" s="5">
        <v>572.95000000000005</v>
      </c>
      <c r="O86" s="5">
        <v>572.95000000000005</v>
      </c>
      <c r="P86" s="5">
        <v>572.95000000000005</v>
      </c>
      <c r="Q86" s="5">
        <v>572.95000000000005</v>
      </c>
      <c r="R86" s="5">
        <v>572.95000000000005</v>
      </c>
      <c r="S86" s="5">
        <v>572.95000000000005</v>
      </c>
      <c r="T86" s="5">
        <v>572.95000000000005</v>
      </c>
      <c r="U86" s="5">
        <v>572.95000000000005</v>
      </c>
      <c r="V86" s="5">
        <v>572.95000000000005</v>
      </c>
      <c r="W86" s="5">
        <v>572.95000000000005</v>
      </c>
      <c r="X86" s="5">
        <v>572.95000000000005</v>
      </c>
    </row>
    <row r="87" spans="1:24">
      <c r="A87" s="6" t="s">
        <v>148</v>
      </c>
      <c r="B87" s="7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148</v>
      </c>
      <c r="B88" s="77" t="s">
        <v>122</v>
      </c>
      <c r="C88" s="5">
        <v>162.28766462635059</v>
      </c>
      <c r="D88" s="5">
        <v>163.21199418833561</v>
      </c>
      <c r="E88" s="5">
        <v>164.62716365198241</v>
      </c>
      <c r="F88" s="5">
        <v>166.1419169775096</v>
      </c>
      <c r="G88" s="5">
        <v>167.36096401135532</v>
      </c>
      <c r="H88" s="5">
        <v>168.21030836709599</v>
      </c>
      <c r="I88" s="5">
        <v>168.62168374382438</v>
      </c>
      <c r="J88" s="5">
        <v>169.12592679125021</v>
      </c>
      <c r="K88" s="5">
        <v>169.46053384848949</v>
      </c>
      <c r="L88" s="5">
        <v>170.04929168333319</v>
      </c>
      <c r="M88" s="5">
        <v>170.6313053983263</v>
      </c>
      <c r="N88" s="5">
        <v>176.85993767979483</v>
      </c>
      <c r="O88" s="5">
        <v>182.77606533365042</v>
      </c>
      <c r="P88" s="5">
        <v>189.24228660423091</v>
      </c>
      <c r="Q88" s="5">
        <v>192.9831318826655</v>
      </c>
      <c r="R88" s="5">
        <v>198.99950947779672</v>
      </c>
      <c r="S88" s="5">
        <v>202.44274298694299</v>
      </c>
      <c r="T88" s="5">
        <v>207.26416687179659</v>
      </c>
      <c r="U88" s="5">
        <v>211.31609655525907</v>
      </c>
      <c r="V88" s="5">
        <v>215.5785317608576</v>
      </c>
      <c r="W88" s="5">
        <v>224.0764956255625</v>
      </c>
      <c r="X88" s="5">
        <v>232.28494543938879</v>
      </c>
    </row>
    <row r="89" spans="1:24">
      <c r="A89" s="100" t="s">
        <v>138</v>
      </c>
      <c r="B89" s="100"/>
      <c r="C89" s="17">
        <v>3183.2383910846088</v>
      </c>
      <c r="D89" s="17">
        <v>3184.9456650968277</v>
      </c>
      <c r="E89" s="17">
        <v>3186.8726893942166</v>
      </c>
      <c r="F89" s="17">
        <v>3188.8626910754797</v>
      </c>
      <c r="G89" s="17">
        <v>3191.5225258903147</v>
      </c>
      <c r="H89" s="17">
        <v>3194.0072185751965</v>
      </c>
      <c r="I89" s="17">
        <v>3195.1196687878219</v>
      </c>
      <c r="J89" s="17">
        <v>3196.377344382764</v>
      </c>
      <c r="K89" s="17">
        <v>3197.1183363714476</v>
      </c>
      <c r="L89" s="17">
        <v>3199.3745018805016</v>
      </c>
      <c r="M89" s="17">
        <v>3200.4164368519828</v>
      </c>
      <c r="N89" s="17">
        <v>3208.4208312259716</v>
      </c>
      <c r="O89" s="17">
        <v>3215.3000422669379</v>
      </c>
      <c r="P89" s="17">
        <v>3223.0323614870267</v>
      </c>
      <c r="Q89" s="17">
        <v>3227.8378914171881</v>
      </c>
      <c r="R89" s="17">
        <v>3234.8214361907285</v>
      </c>
      <c r="S89" s="17">
        <v>3238.8280175559885</v>
      </c>
      <c r="T89" s="17">
        <v>3244.0526467519244</v>
      </c>
      <c r="U89" s="17">
        <v>3249.0548883863398</v>
      </c>
      <c r="V89" s="17">
        <v>3254.6211084374286</v>
      </c>
      <c r="W89" s="17">
        <v>3143.3813349355332</v>
      </c>
      <c r="X89" s="17">
        <v>3151.8145605110144</v>
      </c>
    </row>
    <row r="90" spans="1:24">
      <c r="A90" s="6" t="s">
        <v>148</v>
      </c>
      <c r="B90" s="77" t="s">
        <v>124</v>
      </c>
      <c r="C90" s="5">
        <v>29.51</v>
      </c>
      <c r="D90" s="5">
        <v>29.340861662448628</v>
      </c>
      <c r="E90" s="5">
        <v>29.406372705020669</v>
      </c>
      <c r="F90" s="5">
        <v>29.390603782511501</v>
      </c>
      <c r="G90" s="5">
        <v>29.310495489512558</v>
      </c>
      <c r="H90" s="5">
        <v>29.210011083964591</v>
      </c>
      <c r="I90" s="5">
        <v>29.211085058285903</v>
      </c>
      <c r="J90" s="5">
        <v>28.511619756606791</v>
      </c>
      <c r="K90" s="5">
        <v>28.984016025889328</v>
      </c>
      <c r="L90" s="5">
        <v>29.387549863845944</v>
      </c>
      <c r="M90" s="5">
        <v>29.338906414622961</v>
      </c>
      <c r="N90" s="5">
        <v>29.302514625796515</v>
      </c>
      <c r="O90" s="5">
        <v>29.212275980918911</v>
      </c>
      <c r="P90" s="5">
        <v>29.177588698783101</v>
      </c>
      <c r="Q90" s="5">
        <v>29.148314003037704</v>
      </c>
      <c r="R90" s="5">
        <v>28.899991455002034</v>
      </c>
      <c r="S90" s="5">
        <v>28.895149397267524</v>
      </c>
      <c r="T90" s="5">
        <v>28.93835630381362</v>
      </c>
      <c r="U90" s="5">
        <v>28.943437643898903</v>
      </c>
      <c r="V90" s="5">
        <v>28.981432975364637</v>
      </c>
      <c r="W90" s="5">
        <v>28.92964592357022</v>
      </c>
      <c r="X90" s="5">
        <v>29.020981463335364</v>
      </c>
    </row>
    <row r="91" spans="1:24">
      <c r="A91" s="100" t="s">
        <v>144</v>
      </c>
      <c r="B91" s="100"/>
      <c r="C91" s="17">
        <v>3212.748391084609</v>
      </c>
      <c r="D91" s="17">
        <v>3214.2865267592765</v>
      </c>
      <c r="E91" s="17">
        <v>3216.2790620992373</v>
      </c>
      <c r="F91" s="17">
        <v>3218.253294857991</v>
      </c>
      <c r="G91" s="17">
        <v>3220.8330213798272</v>
      </c>
      <c r="H91" s="17">
        <v>3223.2172296591611</v>
      </c>
      <c r="I91" s="17">
        <v>3224.3307538461077</v>
      </c>
      <c r="J91" s="17">
        <v>3224.8889641393707</v>
      </c>
      <c r="K91" s="17">
        <v>3226.1023523973367</v>
      </c>
      <c r="L91" s="17">
        <v>3228.7620517443474</v>
      </c>
      <c r="M91" s="17">
        <v>3229.7553432666059</v>
      </c>
      <c r="N91" s="17">
        <v>3237.723345851768</v>
      </c>
      <c r="O91" s="17">
        <v>3244.5123182478569</v>
      </c>
      <c r="P91" s="17">
        <v>3252.2099501858097</v>
      </c>
      <c r="Q91" s="17">
        <v>3256.9862054202258</v>
      </c>
      <c r="R91" s="17">
        <v>3263.7214276457307</v>
      </c>
      <c r="S91" s="17">
        <v>3267.7231669532562</v>
      </c>
      <c r="T91" s="17">
        <v>3272.991003055738</v>
      </c>
      <c r="U91" s="17">
        <v>3277.9983260302388</v>
      </c>
      <c r="V91" s="17">
        <v>3283.602541412793</v>
      </c>
      <c r="W91" s="17">
        <v>3172.3109808591034</v>
      </c>
      <c r="X91" s="17">
        <v>3180.8355419743498</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5"/>
  <cols>
    <col min="1" max="1" width="9" style="2"/>
    <col min="2" max="2" width="25" style="2" customWidth="1"/>
    <col min="3" max="3" width="29" style="2" bestFit="1" customWidth="1"/>
    <col min="4" max="24" width="8.6640625" style="2" customWidth="1"/>
    <col min="25" max="16384" width="9" style="2"/>
  </cols>
  <sheetData>
    <row r="1" spans="1:24" s="13" customFormat="1" ht="23.25" customHeight="1">
      <c r="A1" s="11" t="s">
        <v>277</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10366</v>
      </c>
      <c r="S4" s="5">
        <v>10366</v>
      </c>
      <c r="T4" s="5">
        <v>10366</v>
      </c>
      <c r="U4" s="5">
        <v>10366</v>
      </c>
      <c r="V4" s="5">
        <v>10366</v>
      </c>
      <c r="W4" s="5">
        <v>10366</v>
      </c>
      <c r="X4" s="5">
        <v>10366</v>
      </c>
    </row>
    <row r="5" spans="1:24" s="3" customFormat="1">
      <c r="A5" s="6" t="s">
        <v>77</v>
      </c>
      <c r="B5" s="76" t="s">
        <v>114</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5700.2545329100003</v>
      </c>
      <c r="T7" s="5">
        <v>5700.2545329100003</v>
      </c>
      <c r="U7" s="5">
        <v>5700.2545329100003</v>
      </c>
      <c r="V7" s="5">
        <v>5260.2545329100003</v>
      </c>
      <c r="W7" s="5">
        <v>5140.2545329100003</v>
      </c>
      <c r="X7" s="5">
        <v>5140.2545329100003</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7296.5000000400014</v>
      </c>
      <c r="O8" s="5">
        <v>7296.5000000400014</v>
      </c>
      <c r="P8" s="5">
        <v>7296.5000000400014</v>
      </c>
      <c r="Q8" s="5">
        <v>7296.5000000400014</v>
      </c>
      <c r="R8" s="5">
        <v>7296.5000000400014</v>
      </c>
      <c r="S8" s="5">
        <v>7296.5000000400014</v>
      </c>
      <c r="T8" s="5">
        <v>7210.1000000399999</v>
      </c>
      <c r="U8" s="5">
        <v>7210.1000000399999</v>
      </c>
      <c r="V8" s="5">
        <v>7210.1000000399999</v>
      </c>
      <c r="W8" s="5">
        <v>7210.1000000399999</v>
      </c>
      <c r="X8" s="5">
        <v>7210.1000000399999</v>
      </c>
    </row>
    <row r="9" spans="1:24" s="3" customFormat="1">
      <c r="A9" s="6" t="s">
        <v>77</v>
      </c>
      <c r="B9" s="76" t="s">
        <v>118</v>
      </c>
      <c r="C9" s="5">
        <v>1214.8339666680745</v>
      </c>
      <c r="D9" s="5">
        <v>1223.7906342777001</v>
      </c>
      <c r="E9" s="5">
        <v>1231.3997361001002</v>
      </c>
      <c r="F9" s="5">
        <v>1220.2504518963001</v>
      </c>
      <c r="G9" s="5">
        <v>3250.2038030047001</v>
      </c>
      <c r="H9" s="5">
        <v>3241.1682360666</v>
      </c>
      <c r="I9" s="5">
        <v>3233.0451317429997</v>
      </c>
      <c r="J9" s="5">
        <v>3225.7370619703001</v>
      </c>
      <c r="K9" s="5">
        <v>3219.1613997801005</v>
      </c>
      <c r="L9" s="5">
        <v>3213.2383796423001</v>
      </c>
      <c r="M9" s="5">
        <v>3177.9135817735</v>
      </c>
      <c r="N9" s="5">
        <v>3183.2155713175002</v>
      </c>
      <c r="O9" s="5">
        <v>3194.7840364210001</v>
      </c>
      <c r="P9" s="5">
        <v>3152.6064639001002</v>
      </c>
      <c r="Q9" s="5">
        <v>3119.7256519688003</v>
      </c>
      <c r="R9" s="5">
        <v>3937.0163067444</v>
      </c>
      <c r="S9" s="5">
        <v>4015.3363901169005</v>
      </c>
      <c r="T9" s="5">
        <v>4620.3956270564004</v>
      </c>
      <c r="U9" s="5">
        <v>4633.3958563556998</v>
      </c>
      <c r="V9" s="5">
        <v>5253.4043914511003</v>
      </c>
      <c r="W9" s="5">
        <v>5877.1287013002002</v>
      </c>
      <c r="X9" s="5">
        <v>7563.6578036294013</v>
      </c>
    </row>
    <row r="10" spans="1:24" s="3" customFormat="1">
      <c r="A10" s="6" t="s">
        <v>77</v>
      </c>
      <c r="B10" s="76" t="s">
        <v>119</v>
      </c>
      <c r="C10" s="5">
        <v>267.9459222255071</v>
      </c>
      <c r="D10" s="5">
        <v>288.84481331493367</v>
      </c>
      <c r="E10" s="5">
        <v>324.09539757410755</v>
      </c>
      <c r="F10" s="5">
        <v>358.65822132435488</v>
      </c>
      <c r="G10" s="5">
        <v>435.22401975220697</v>
      </c>
      <c r="H10" s="5">
        <v>517.09875966085497</v>
      </c>
      <c r="I10" s="5">
        <v>572.257623788145</v>
      </c>
      <c r="J10" s="5">
        <v>616.69269494303262</v>
      </c>
      <c r="K10" s="5">
        <v>650.46792151145837</v>
      </c>
      <c r="L10" s="5">
        <v>748.18134930081226</v>
      </c>
      <c r="M10" s="5">
        <v>777.66846146290993</v>
      </c>
      <c r="N10" s="5">
        <v>862.20660875855356</v>
      </c>
      <c r="O10" s="5">
        <v>909.7017742972215</v>
      </c>
      <c r="P10" s="5">
        <v>957.14638810425913</v>
      </c>
      <c r="Q10" s="5">
        <v>984.57863683040193</v>
      </c>
      <c r="R10" s="5">
        <v>1004.7685514071279</v>
      </c>
      <c r="S10" s="5">
        <v>1004.7577276481114</v>
      </c>
      <c r="T10" s="5">
        <v>1014.125814576644</v>
      </c>
      <c r="U10" s="5">
        <v>1045.7564905835197</v>
      </c>
      <c r="V10" s="5">
        <v>1097.1275631598144</v>
      </c>
      <c r="W10" s="5">
        <v>1109.4674313465389</v>
      </c>
      <c r="X10" s="5">
        <v>1121.5292842980002</v>
      </c>
    </row>
    <row r="11" spans="1:24" s="3" customFormat="1">
      <c r="A11" s="6" t="s">
        <v>77</v>
      </c>
      <c r="B11" s="76" t="s">
        <v>120</v>
      </c>
      <c r="C11" s="5">
        <v>9005.4579999999987</v>
      </c>
      <c r="D11" s="5">
        <v>9005.4579999999987</v>
      </c>
      <c r="E11" s="5">
        <v>10092.657999999999</v>
      </c>
      <c r="F11" s="5">
        <v>10092.657999999999</v>
      </c>
      <c r="G11" s="5">
        <v>10232.458000000001</v>
      </c>
      <c r="H11" s="5">
        <v>10552.457999999999</v>
      </c>
      <c r="I11" s="5">
        <v>10872.457999999999</v>
      </c>
      <c r="J11" s="5">
        <v>11192.457999999999</v>
      </c>
      <c r="K11" s="5">
        <v>11512.457999999999</v>
      </c>
      <c r="L11" s="5">
        <v>11741.707999999999</v>
      </c>
      <c r="M11" s="5">
        <v>11695.707999999999</v>
      </c>
      <c r="N11" s="5">
        <v>11695.707999999999</v>
      </c>
      <c r="O11" s="5">
        <v>11695.707999999999</v>
      </c>
      <c r="P11" s="5">
        <v>11417.008</v>
      </c>
      <c r="Q11" s="5">
        <v>11417.008</v>
      </c>
      <c r="R11" s="5">
        <v>11434.0304922</v>
      </c>
      <c r="S11" s="5">
        <v>11132.730492199998</v>
      </c>
      <c r="T11" s="5">
        <v>10988.127999999999</v>
      </c>
      <c r="U11" s="5">
        <v>10379.127999999999</v>
      </c>
      <c r="V11" s="5">
        <v>9860.4279999999999</v>
      </c>
      <c r="W11" s="5">
        <v>9687.2532218800006</v>
      </c>
      <c r="X11" s="5">
        <v>9638.9532218799995</v>
      </c>
    </row>
    <row r="12" spans="1:24" s="3" customFormat="1">
      <c r="A12" s="6" t="s">
        <v>77</v>
      </c>
      <c r="B12" s="76" t="s">
        <v>121</v>
      </c>
      <c r="C12" s="5">
        <v>5151.7110000000011</v>
      </c>
      <c r="D12" s="5">
        <v>5151.7110000000011</v>
      </c>
      <c r="E12" s="5">
        <v>5941.7110000000011</v>
      </c>
      <c r="F12" s="5">
        <v>5941.7110000000011</v>
      </c>
      <c r="G12" s="5">
        <v>6141.7110000000011</v>
      </c>
      <c r="H12" s="5">
        <v>6241.7110000000011</v>
      </c>
      <c r="I12" s="5">
        <v>6341.7110000000011</v>
      </c>
      <c r="J12" s="5">
        <v>6441.7110000000011</v>
      </c>
      <c r="K12" s="5">
        <v>6541.7110000000011</v>
      </c>
      <c r="L12" s="5">
        <v>6641.7110000000011</v>
      </c>
      <c r="M12" s="5">
        <v>6641.7110000000011</v>
      </c>
      <c r="N12" s="5">
        <v>6641.7110000000011</v>
      </c>
      <c r="O12" s="5">
        <v>6641.7110000000011</v>
      </c>
      <c r="P12" s="5">
        <v>6641.7110000000011</v>
      </c>
      <c r="Q12" s="5">
        <v>6641.7110000000011</v>
      </c>
      <c r="R12" s="5">
        <v>6588.4351518100011</v>
      </c>
      <c r="S12" s="5">
        <v>6927.0962153200016</v>
      </c>
      <c r="T12" s="5">
        <v>8832.0534953100014</v>
      </c>
      <c r="U12" s="5">
        <v>8681.7534953100003</v>
      </c>
      <c r="V12" s="5">
        <v>9192.6027473000013</v>
      </c>
      <c r="W12" s="5">
        <v>10166.94310676</v>
      </c>
      <c r="X12" s="5">
        <v>10166.94310676</v>
      </c>
    </row>
    <row r="13" spans="1:24" s="3" customFormat="1">
      <c r="A13" s="6" t="s">
        <v>77</v>
      </c>
      <c r="B13" s="77" t="s">
        <v>122</v>
      </c>
      <c r="C13" s="5">
        <v>9035.1393143843743</v>
      </c>
      <c r="D13" s="5">
        <v>9148.7771343995846</v>
      </c>
      <c r="E13" s="5">
        <v>9281.6280573582244</v>
      </c>
      <c r="F13" s="5">
        <v>9419.0274224288023</v>
      </c>
      <c r="G13" s="5">
        <v>9648.8783325176246</v>
      </c>
      <c r="H13" s="5">
        <v>9886.0760013711333</v>
      </c>
      <c r="I13" s="5">
        <v>10115.316716746611</v>
      </c>
      <c r="J13" s="5">
        <v>10359.587159175993</v>
      </c>
      <c r="K13" s="5">
        <v>10598.671469044259</v>
      </c>
      <c r="L13" s="5">
        <v>10837.06366808569</v>
      </c>
      <c r="M13" s="5">
        <v>11119.367129109185</v>
      </c>
      <c r="N13" s="5">
        <v>11675.830414336238</v>
      </c>
      <c r="O13" s="5">
        <v>12210.190065847504</v>
      </c>
      <c r="P13" s="5">
        <v>12788.226310091333</v>
      </c>
      <c r="Q13" s="5">
        <v>13210.244794083566</v>
      </c>
      <c r="R13" s="5">
        <v>13788.412757342854</v>
      </c>
      <c r="S13" s="5">
        <v>14167.009119644641</v>
      </c>
      <c r="T13" s="5">
        <v>14605.236369295686</v>
      </c>
      <c r="U13" s="5">
        <v>15020.01722229691</v>
      </c>
      <c r="V13" s="5">
        <v>15460.377616032918</v>
      </c>
      <c r="W13" s="5">
        <v>16089.130517093321</v>
      </c>
      <c r="X13" s="5">
        <v>16720.187316909374</v>
      </c>
    </row>
    <row r="14" spans="1:24" s="3" customFormat="1">
      <c r="A14" s="100" t="s">
        <v>138</v>
      </c>
      <c r="B14" s="100"/>
      <c r="C14" s="17">
        <v>65836.361203287961</v>
      </c>
      <c r="D14" s="17">
        <v>65979.854582002226</v>
      </c>
      <c r="E14" s="17">
        <v>67317.765191042447</v>
      </c>
      <c r="F14" s="17">
        <v>65823.578095659468</v>
      </c>
      <c r="G14" s="17">
        <v>68499.748155284527</v>
      </c>
      <c r="H14" s="17">
        <v>69229.784997108596</v>
      </c>
      <c r="I14" s="17">
        <v>69926.061472287765</v>
      </c>
      <c r="J14" s="17">
        <v>70627.458916099335</v>
      </c>
      <c r="K14" s="17">
        <v>70228.74279034583</v>
      </c>
      <c r="L14" s="17">
        <v>69218.175397048806</v>
      </c>
      <c r="M14" s="17">
        <v>68716.141172355608</v>
      </c>
      <c r="N14" s="17">
        <v>69377.444594422297</v>
      </c>
      <c r="O14" s="17">
        <v>66481.527876615728</v>
      </c>
      <c r="P14" s="17">
        <v>66324.131162135687</v>
      </c>
      <c r="Q14" s="17">
        <v>66623.70108292278</v>
      </c>
      <c r="R14" s="17">
        <v>65953.096259544385</v>
      </c>
      <c r="S14" s="17">
        <v>66660.584477869648</v>
      </c>
      <c r="T14" s="17">
        <v>68858.193839188723</v>
      </c>
      <c r="U14" s="17">
        <v>68558.305597496132</v>
      </c>
      <c r="V14" s="17">
        <v>68578.794850893828</v>
      </c>
      <c r="W14" s="17">
        <v>70524.777511330059</v>
      </c>
      <c r="X14" s="17">
        <v>72806.125266426767</v>
      </c>
    </row>
    <row r="15" spans="1:24" s="3" customFormat="1">
      <c r="A15" s="6" t="s">
        <v>77</v>
      </c>
      <c r="B15" s="77" t="s">
        <v>124</v>
      </c>
      <c r="C15" s="5">
        <v>442.51</v>
      </c>
      <c r="D15" s="5">
        <v>442.07133848019311</v>
      </c>
      <c r="E15" s="5">
        <v>443.97124952596869</v>
      </c>
      <c r="F15" s="5">
        <v>443.96286668365798</v>
      </c>
      <c r="G15" s="5">
        <v>444.96596460033487</v>
      </c>
      <c r="H15" s="5">
        <v>443.61873641915156</v>
      </c>
      <c r="I15" s="5">
        <v>444.74216510228973</v>
      </c>
      <c r="J15" s="5">
        <v>445.28497250370424</v>
      </c>
      <c r="K15" s="5">
        <v>448.3596334740173</v>
      </c>
      <c r="L15" s="5">
        <v>450.28267901543825</v>
      </c>
      <c r="M15" s="5">
        <v>451.82189180692041</v>
      </c>
      <c r="N15" s="5">
        <v>454.62406077848431</v>
      </c>
      <c r="O15" s="5">
        <v>455.40327249078956</v>
      </c>
      <c r="P15" s="5">
        <v>456.48356550275196</v>
      </c>
      <c r="Q15" s="5">
        <v>459.30208055888085</v>
      </c>
      <c r="R15" s="5">
        <v>461.25254875763886</v>
      </c>
      <c r="S15" s="5">
        <v>464.28036750971512</v>
      </c>
      <c r="T15" s="5">
        <v>468.01399473960726</v>
      </c>
      <c r="U15" s="5">
        <v>470.32314840643892</v>
      </c>
      <c r="V15" s="5">
        <v>474.94279899202718</v>
      </c>
      <c r="W15" s="5">
        <v>478.16864144615221</v>
      </c>
      <c r="X15" s="5">
        <v>481.11544836384871</v>
      </c>
    </row>
    <row r="16" spans="1:24" s="3" customFormat="1">
      <c r="A16" s="100" t="s">
        <v>144</v>
      </c>
      <c r="B16" s="100"/>
      <c r="C16" s="17">
        <v>66278.871203287956</v>
      </c>
      <c r="D16" s="17">
        <v>66421.925920482419</v>
      </c>
      <c r="E16" s="17">
        <v>67761.73644056842</v>
      </c>
      <c r="F16" s="17">
        <v>66267.540962343133</v>
      </c>
      <c r="G16" s="17">
        <v>68944.714119884869</v>
      </c>
      <c r="H16" s="17">
        <v>69673.403733527754</v>
      </c>
      <c r="I16" s="17">
        <v>70370.803637390054</v>
      </c>
      <c r="J16" s="17">
        <v>71072.743888603043</v>
      </c>
      <c r="K16" s="17">
        <v>70677.102423819844</v>
      </c>
      <c r="L16" s="17">
        <v>69668.458076064242</v>
      </c>
      <c r="M16" s="17">
        <v>69167.963064162526</v>
      </c>
      <c r="N16" s="17">
        <v>69832.068655200783</v>
      </c>
      <c r="O16" s="17">
        <v>66936.931149106516</v>
      </c>
      <c r="P16" s="17">
        <v>66780.614727638444</v>
      </c>
      <c r="Q16" s="17">
        <v>67083.003163481655</v>
      </c>
      <c r="R16" s="17">
        <v>66414.34880830202</v>
      </c>
      <c r="S16" s="17">
        <v>67124.864845379358</v>
      </c>
      <c r="T16" s="17">
        <v>69326.207833928333</v>
      </c>
      <c r="U16" s="17">
        <v>69028.628745902577</v>
      </c>
      <c r="V16" s="17">
        <v>69053.73764988585</v>
      </c>
      <c r="W16" s="17">
        <v>71002.946152776218</v>
      </c>
      <c r="X16" s="17">
        <v>73287.24071479062</v>
      </c>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4060</v>
      </c>
      <c r="S19" s="5">
        <v>4060</v>
      </c>
      <c r="T19" s="5">
        <v>4060</v>
      </c>
      <c r="U19" s="5">
        <v>4060</v>
      </c>
      <c r="V19" s="5">
        <v>4060</v>
      </c>
      <c r="W19" s="5">
        <v>4060</v>
      </c>
      <c r="X19" s="5">
        <v>4060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273.54287836342149</v>
      </c>
      <c r="D24" s="5">
        <v>278.9466115637</v>
      </c>
      <c r="E24" s="5">
        <v>276.56730119119999</v>
      </c>
      <c r="F24" s="5">
        <v>274.12064384949997</v>
      </c>
      <c r="G24" s="5">
        <v>2312.9561172551998</v>
      </c>
      <c r="H24" s="5">
        <v>2310.8945084084999</v>
      </c>
      <c r="I24" s="5">
        <v>2308.0952459443001</v>
      </c>
      <c r="J24" s="5">
        <v>2305.7759311698001</v>
      </c>
      <c r="K24" s="5">
        <v>2303.2789492971001</v>
      </c>
      <c r="L24" s="5">
        <v>2301.2410147380001</v>
      </c>
      <c r="M24" s="5">
        <v>2299.2379883968001</v>
      </c>
      <c r="N24" s="5">
        <v>2301.6602652201</v>
      </c>
      <c r="O24" s="5">
        <v>2306.4918092725002</v>
      </c>
      <c r="P24" s="5">
        <v>2312.0512157684002</v>
      </c>
      <c r="Q24" s="5">
        <v>2317.1341060096001</v>
      </c>
      <c r="R24" s="5">
        <v>2322.2128283202001</v>
      </c>
      <c r="S24" s="5">
        <v>2326.4039765407001</v>
      </c>
      <c r="T24" s="5">
        <v>2330.9819418567999</v>
      </c>
      <c r="U24" s="5">
        <v>2336.6256283022999</v>
      </c>
      <c r="V24" s="5">
        <v>2343.2844262475001</v>
      </c>
      <c r="W24" s="5">
        <v>2520.7616388598003</v>
      </c>
      <c r="X24" s="5">
        <v>2524.4865287914004</v>
      </c>
    </row>
    <row r="25" spans="1:24" s="3" customFormat="1">
      <c r="A25" s="6" t="s">
        <v>128</v>
      </c>
      <c r="B25" s="76" t="s">
        <v>119</v>
      </c>
      <c r="C25" s="5">
        <v>78.266716181316795</v>
      </c>
      <c r="D25" s="5">
        <v>90.875426981976133</v>
      </c>
      <c r="E25" s="5">
        <v>106.38529706313012</v>
      </c>
      <c r="F25" s="5">
        <v>122.07076578707331</v>
      </c>
      <c r="G25" s="5">
        <v>159.00985711731784</v>
      </c>
      <c r="H25" s="5">
        <v>196.81975058832776</v>
      </c>
      <c r="I25" s="5">
        <v>220.10664229321867</v>
      </c>
      <c r="J25" s="5">
        <v>241.80923182923954</v>
      </c>
      <c r="K25" s="5">
        <v>255.94745595091919</v>
      </c>
      <c r="L25" s="5">
        <v>298.50891732463765</v>
      </c>
      <c r="M25" s="5">
        <v>312.24501037922016</v>
      </c>
      <c r="N25" s="5">
        <v>350.94284168767922</v>
      </c>
      <c r="O25" s="5">
        <v>371.99975844145456</v>
      </c>
      <c r="P25" s="5">
        <v>395.29832781113333</v>
      </c>
      <c r="Q25" s="5">
        <v>407.48043254676924</v>
      </c>
      <c r="R25" s="5">
        <v>417.28289792558144</v>
      </c>
      <c r="S25" s="5">
        <v>418.1823078908277</v>
      </c>
      <c r="T25" s="5">
        <v>423.61386558340826</v>
      </c>
      <c r="U25" s="5">
        <v>438.47823531647367</v>
      </c>
      <c r="V25" s="5">
        <v>461.25522516266011</v>
      </c>
      <c r="W25" s="5">
        <v>466.5348243556727</v>
      </c>
      <c r="X25" s="5">
        <v>471.61470361580371</v>
      </c>
    </row>
    <row r="26" spans="1:24" s="3" customFormat="1">
      <c r="A26" s="6" t="s">
        <v>128</v>
      </c>
      <c r="B26" s="76" t="s">
        <v>120</v>
      </c>
      <c r="C26" s="5">
        <v>1639.46</v>
      </c>
      <c r="D26" s="5">
        <v>1639.46</v>
      </c>
      <c r="E26" s="5">
        <v>1866.46</v>
      </c>
      <c r="F26" s="5">
        <v>1866.46</v>
      </c>
      <c r="G26" s="5">
        <v>1866.46</v>
      </c>
      <c r="H26" s="5">
        <v>1866.46</v>
      </c>
      <c r="I26" s="5">
        <v>1866.46</v>
      </c>
      <c r="J26" s="5">
        <v>1866.46</v>
      </c>
      <c r="K26" s="5">
        <v>1866.46</v>
      </c>
      <c r="L26" s="5">
        <v>1866.46</v>
      </c>
      <c r="M26" s="5">
        <v>1866.46</v>
      </c>
      <c r="N26" s="5">
        <v>1866.46</v>
      </c>
      <c r="O26" s="5">
        <v>1866.46</v>
      </c>
      <c r="P26" s="5">
        <v>1866.46</v>
      </c>
      <c r="Q26" s="5">
        <v>1866.46</v>
      </c>
      <c r="R26" s="5">
        <v>1866.46</v>
      </c>
      <c r="S26" s="5">
        <v>1819.96</v>
      </c>
      <c r="T26" s="5">
        <v>1377.48</v>
      </c>
      <c r="U26" s="5">
        <v>1347.48</v>
      </c>
      <c r="V26" s="5">
        <v>1347.48</v>
      </c>
      <c r="W26" s="5">
        <v>987.98</v>
      </c>
      <c r="X26" s="5">
        <v>939.68000000000006</v>
      </c>
    </row>
    <row r="27" spans="1:24" s="3" customFormat="1">
      <c r="A27" s="6" t="s">
        <v>128</v>
      </c>
      <c r="B27" s="76" t="s">
        <v>121</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2217.3170000000005</v>
      </c>
      <c r="N27" s="5">
        <v>2217.3170000000005</v>
      </c>
      <c r="O27" s="5">
        <v>2217.3170000000005</v>
      </c>
      <c r="P27" s="5">
        <v>2217.3170000000005</v>
      </c>
      <c r="Q27" s="5">
        <v>2217.3170000000005</v>
      </c>
      <c r="R27" s="5">
        <v>2217.3170000000005</v>
      </c>
      <c r="S27" s="5">
        <v>2217.3170000000005</v>
      </c>
      <c r="T27" s="5">
        <v>2697.1273885500009</v>
      </c>
      <c r="U27" s="5">
        <v>2546.8273885500007</v>
      </c>
      <c r="V27" s="5">
        <v>3057.6766405400008</v>
      </c>
      <c r="W27" s="5">
        <v>4032.0170000000003</v>
      </c>
      <c r="X27" s="5">
        <v>4032.0170000000003</v>
      </c>
    </row>
    <row r="28" spans="1:24" s="3" customFormat="1">
      <c r="A28" s="6" t="s">
        <v>128</v>
      </c>
      <c r="B28" s="77" t="s">
        <v>122</v>
      </c>
      <c r="C28" s="5">
        <v>2415.4197881033651</v>
      </c>
      <c r="D28" s="5">
        <v>2438.4146176238228</v>
      </c>
      <c r="E28" s="5">
        <v>2464.4743261823032</v>
      </c>
      <c r="F28" s="5">
        <v>2490.6260935642849</v>
      </c>
      <c r="G28" s="5">
        <v>2540.6656519925432</v>
      </c>
      <c r="H28" s="5">
        <v>2589.9408244278738</v>
      </c>
      <c r="I28" s="5">
        <v>2638.9130867246467</v>
      </c>
      <c r="J28" s="5">
        <v>2688.0885934138782</v>
      </c>
      <c r="K28" s="5">
        <v>2737.437671148019</v>
      </c>
      <c r="L28" s="5">
        <v>2786.9453719378785</v>
      </c>
      <c r="M28" s="5">
        <v>2837.6969537576301</v>
      </c>
      <c r="N28" s="5">
        <v>3027.098975566139</v>
      </c>
      <c r="O28" s="5">
        <v>3219.4605793729597</v>
      </c>
      <c r="P28" s="5">
        <v>3424.5941488634112</v>
      </c>
      <c r="Q28" s="5">
        <v>3570.12826056924</v>
      </c>
      <c r="R28" s="5">
        <v>3770.1159037175739</v>
      </c>
      <c r="S28" s="5">
        <v>3886.0245425311477</v>
      </c>
      <c r="T28" s="5">
        <v>4023.4553170346353</v>
      </c>
      <c r="U28" s="5">
        <v>4150.1301947190204</v>
      </c>
      <c r="V28" s="5">
        <v>4285.6688674026163</v>
      </c>
      <c r="W28" s="5">
        <v>4493.1178500959822</v>
      </c>
      <c r="X28" s="5">
        <v>4698.234539700692</v>
      </c>
    </row>
    <row r="29" spans="1:24" s="3" customFormat="1">
      <c r="A29" s="100" t="s">
        <v>138</v>
      </c>
      <c r="B29" s="100"/>
      <c r="C29" s="17">
        <v>20740.239382658103</v>
      </c>
      <c r="D29" s="17">
        <v>20781.246656179501</v>
      </c>
      <c r="E29" s="17">
        <v>20952.436924446632</v>
      </c>
      <c r="F29" s="17">
        <v>19516.827503210858</v>
      </c>
      <c r="G29" s="17">
        <v>21642.641626375062</v>
      </c>
      <c r="H29" s="17">
        <v>21727.665083434702</v>
      </c>
      <c r="I29" s="17">
        <v>21797.124974972165</v>
      </c>
      <c r="J29" s="17">
        <v>21865.683756422917</v>
      </c>
      <c r="K29" s="17">
        <v>21926.674076406038</v>
      </c>
      <c r="L29" s="17">
        <v>20696.705304010517</v>
      </c>
      <c r="M29" s="17">
        <v>20759.189952543649</v>
      </c>
      <c r="N29" s="17">
        <v>20989.712082483918</v>
      </c>
      <c r="O29" s="17">
        <v>18327.962147096914</v>
      </c>
      <c r="P29" s="17">
        <v>18561.953692452946</v>
      </c>
      <c r="Q29" s="17">
        <v>18724.752799135611</v>
      </c>
      <c r="R29" s="17">
        <v>18889.621629973357</v>
      </c>
      <c r="S29" s="17">
        <v>18964.120826972678</v>
      </c>
      <c r="T29" s="17">
        <v>19148.891513034847</v>
      </c>
      <c r="U29" s="17">
        <v>19115.774446897794</v>
      </c>
      <c r="V29" s="17">
        <v>19791.59815936278</v>
      </c>
      <c r="W29" s="17">
        <v>20796.644313321456</v>
      </c>
      <c r="X29" s="17">
        <v>20962.265772117898</v>
      </c>
    </row>
    <row r="30" spans="1:24" s="3" customFormat="1">
      <c r="A30" s="6" t="s">
        <v>128</v>
      </c>
      <c r="B30" s="77" t="s">
        <v>124</v>
      </c>
      <c r="C30" s="5">
        <v>93.24</v>
      </c>
      <c r="D30" s="5">
        <v>92.796663112143165</v>
      </c>
      <c r="E30" s="5">
        <v>93.240056880163095</v>
      </c>
      <c r="F30" s="5">
        <v>92.947062262808203</v>
      </c>
      <c r="G30" s="5">
        <v>92.846814862083704</v>
      </c>
      <c r="H30" s="5">
        <v>92.226327034792391</v>
      </c>
      <c r="I30" s="5">
        <v>92.759657768989939</v>
      </c>
      <c r="J30" s="5">
        <v>92.473563783719044</v>
      </c>
      <c r="K30" s="5">
        <v>93.83926557183878</v>
      </c>
      <c r="L30" s="5">
        <v>94.909491015863736</v>
      </c>
      <c r="M30" s="5">
        <v>95.266203662868776</v>
      </c>
      <c r="N30" s="5">
        <v>95.815316014775775</v>
      </c>
      <c r="O30" s="5">
        <v>96.266711262520701</v>
      </c>
      <c r="P30" s="5">
        <v>96.581913184757795</v>
      </c>
      <c r="Q30" s="5">
        <v>98.016777259639753</v>
      </c>
      <c r="R30" s="5">
        <v>98.003700785238919</v>
      </c>
      <c r="S30" s="5">
        <v>98.778539566058754</v>
      </c>
      <c r="T30" s="5">
        <v>99.853748271657238</v>
      </c>
      <c r="U30" s="5">
        <v>101.08744405058252</v>
      </c>
      <c r="V30" s="5">
        <v>101.79753720316899</v>
      </c>
      <c r="W30" s="5">
        <v>102.7058820555725</v>
      </c>
      <c r="X30" s="5">
        <v>103.34383544975395</v>
      </c>
    </row>
    <row r="31" spans="1:24" s="3" customFormat="1">
      <c r="A31" s="100" t="s">
        <v>144</v>
      </c>
      <c r="B31" s="100"/>
      <c r="C31" s="17">
        <v>20833.479382658104</v>
      </c>
      <c r="D31" s="17">
        <v>20874.043319291643</v>
      </c>
      <c r="E31" s="17">
        <v>21045.676981326797</v>
      </c>
      <c r="F31" s="17">
        <v>19609.774565473665</v>
      </c>
      <c r="G31" s="17">
        <v>21735.488441237147</v>
      </c>
      <c r="H31" s="17">
        <v>21819.891410469496</v>
      </c>
      <c r="I31" s="17">
        <v>21889.884632741156</v>
      </c>
      <c r="J31" s="17">
        <v>21958.157320206636</v>
      </c>
      <c r="K31" s="17">
        <v>22020.513341977876</v>
      </c>
      <c r="L31" s="17">
        <v>20791.61479502638</v>
      </c>
      <c r="M31" s="17">
        <v>20854.456156206517</v>
      </c>
      <c r="N31" s="17">
        <v>21085.527398498692</v>
      </c>
      <c r="O31" s="17">
        <v>18424.228858359435</v>
      </c>
      <c r="P31" s="17">
        <v>18658.535605637702</v>
      </c>
      <c r="Q31" s="17">
        <v>18822.769576395251</v>
      </c>
      <c r="R31" s="17">
        <v>18987.625330758598</v>
      </c>
      <c r="S31" s="17">
        <v>19062.899366538735</v>
      </c>
      <c r="T31" s="17">
        <v>19248.745261306503</v>
      </c>
      <c r="U31" s="17">
        <v>19216.861890948378</v>
      </c>
      <c r="V31" s="17">
        <v>19893.395696565949</v>
      </c>
      <c r="W31" s="17">
        <v>20899.350195377028</v>
      </c>
      <c r="X31" s="17">
        <v>21065.609607567654</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6306</v>
      </c>
      <c r="S34" s="5">
        <v>6306</v>
      </c>
      <c r="T34" s="5">
        <v>6306</v>
      </c>
      <c r="U34" s="5">
        <v>6306</v>
      </c>
      <c r="V34" s="5">
        <v>6306</v>
      </c>
      <c r="W34" s="5">
        <v>6306</v>
      </c>
      <c r="X34" s="5">
        <v>6306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584.37976861683524</v>
      </c>
      <c r="D39" s="5">
        <v>585.71500440279999</v>
      </c>
      <c r="E39" s="5">
        <v>604.84576772289995</v>
      </c>
      <c r="F39" s="5">
        <v>603.90113271400003</v>
      </c>
      <c r="G39" s="5">
        <v>603.71358066159996</v>
      </c>
      <c r="H39" s="5">
        <v>603.2904199733</v>
      </c>
      <c r="I39" s="5">
        <v>602.70253194609995</v>
      </c>
      <c r="J39" s="5">
        <v>601.63442606269996</v>
      </c>
      <c r="K39" s="5">
        <v>600.51441938419998</v>
      </c>
      <c r="L39" s="5">
        <v>599.80756913669995</v>
      </c>
      <c r="M39" s="5">
        <v>598.68456164860004</v>
      </c>
      <c r="N39" s="5">
        <v>599.58596052430005</v>
      </c>
      <c r="O39" s="5">
        <v>602.12572041850001</v>
      </c>
      <c r="P39" s="5">
        <v>604.61669733049996</v>
      </c>
      <c r="Q39" s="5">
        <v>607.36317082289997</v>
      </c>
      <c r="R39" s="5">
        <v>1013.773943697</v>
      </c>
      <c r="S39" s="5">
        <v>1015.7495197694001</v>
      </c>
      <c r="T39" s="5">
        <v>1017.8077347000001</v>
      </c>
      <c r="U39" s="5">
        <v>1020.5042840003</v>
      </c>
      <c r="V39" s="5">
        <v>1023.9302626044</v>
      </c>
      <c r="W39" s="5">
        <v>1108.4213473788</v>
      </c>
      <c r="X39" s="5">
        <v>1110.458166674</v>
      </c>
    </row>
    <row r="40" spans="1:24">
      <c r="A40" s="6" t="s">
        <v>145</v>
      </c>
      <c r="B40" s="76" t="s">
        <v>119</v>
      </c>
      <c r="C40" s="5">
        <v>33.552793439282247</v>
      </c>
      <c r="D40" s="5">
        <v>36.668343606542621</v>
      </c>
      <c r="E40" s="5">
        <v>43.190811404942643</v>
      </c>
      <c r="F40" s="5">
        <v>49.732998099311814</v>
      </c>
      <c r="G40" s="5">
        <v>66.166608301912802</v>
      </c>
      <c r="H40" s="5">
        <v>84.669324068404208</v>
      </c>
      <c r="I40" s="5">
        <v>99.515471792554976</v>
      </c>
      <c r="J40" s="5">
        <v>109.14490772286702</v>
      </c>
      <c r="K40" s="5">
        <v>115.60396725191086</v>
      </c>
      <c r="L40" s="5">
        <v>137.82989563841522</v>
      </c>
      <c r="M40" s="5">
        <v>140.95605975875233</v>
      </c>
      <c r="N40" s="5">
        <v>155.31315949000452</v>
      </c>
      <c r="O40" s="5">
        <v>170.27017748167327</v>
      </c>
      <c r="P40" s="5">
        <v>180.27260041003464</v>
      </c>
      <c r="Q40" s="5">
        <v>190.52976138634668</v>
      </c>
      <c r="R40" s="5">
        <v>196.51846036226152</v>
      </c>
      <c r="S40" s="5">
        <v>196.95793284052237</v>
      </c>
      <c r="T40" s="5">
        <v>198.70231183570246</v>
      </c>
      <c r="U40" s="5">
        <v>206.05637834111138</v>
      </c>
      <c r="V40" s="5">
        <v>218.92316275018638</v>
      </c>
      <c r="W40" s="5">
        <v>223.11735142263532</v>
      </c>
      <c r="X40" s="5">
        <v>227.24082066214345</v>
      </c>
    </row>
    <row r="41" spans="1:24">
      <c r="A41" s="6" t="s">
        <v>145</v>
      </c>
      <c r="B41" s="76" t="s">
        <v>120</v>
      </c>
      <c r="C41" s="5">
        <v>676.60799999999995</v>
      </c>
      <c r="D41" s="5">
        <v>676.60799999999995</v>
      </c>
      <c r="E41" s="5">
        <v>1176.6079999999999</v>
      </c>
      <c r="F41" s="5">
        <v>1176.6079999999999</v>
      </c>
      <c r="G41" s="5">
        <v>1176.6079999999999</v>
      </c>
      <c r="H41" s="5">
        <v>1176.6079999999999</v>
      </c>
      <c r="I41" s="5">
        <v>1176.6079999999999</v>
      </c>
      <c r="J41" s="5">
        <v>1176.6079999999999</v>
      </c>
      <c r="K41" s="5">
        <v>1176.6079999999999</v>
      </c>
      <c r="L41" s="5">
        <v>1176.6079999999999</v>
      </c>
      <c r="M41" s="5">
        <v>1176.6079999999999</v>
      </c>
      <c r="N41" s="5">
        <v>1176.6079999999999</v>
      </c>
      <c r="O41" s="5">
        <v>1176.6079999999999</v>
      </c>
      <c r="P41" s="5">
        <v>1176.6079999999999</v>
      </c>
      <c r="Q41" s="5">
        <v>1176.6079999999999</v>
      </c>
      <c r="R41" s="5">
        <v>1345.5304922</v>
      </c>
      <c r="S41" s="5">
        <v>1345.5304922</v>
      </c>
      <c r="T41" s="5">
        <v>1776.6079999999999</v>
      </c>
      <c r="U41" s="5">
        <v>1776.6079999999999</v>
      </c>
      <c r="V41" s="5">
        <v>1776.6079999999999</v>
      </c>
      <c r="W41" s="5">
        <v>2165.6009072400002</v>
      </c>
      <c r="X41" s="5">
        <v>2165.6009072400002</v>
      </c>
    </row>
    <row r="42" spans="1:24">
      <c r="A42" s="6" t="s">
        <v>145</v>
      </c>
      <c r="B42" s="76" t="s">
        <v>121</v>
      </c>
      <c r="C42" s="5">
        <v>1971.8570000000002</v>
      </c>
      <c r="D42" s="5">
        <v>1971.8570000000002</v>
      </c>
      <c r="E42" s="5">
        <v>2381.857</v>
      </c>
      <c r="F42" s="5">
        <v>2381.857</v>
      </c>
      <c r="G42" s="5">
        <v>2381.857</v>
      </c>
      <c r="H42" s="5">
        <v>2381.857</v>
      </c>
      <c r="I42" s="5">
        <v>2381.857</v>
      </c>
      <c r="J42" s="5">
        <v>2381.857</v>
      </c>
      <c r="K42" s="5">
        <v>2381.857</v>
      </c>
      <c r="L42" s="5">
        <v>2381.857</v>
      </c>
      <c r="M42" s="5">
        <v>2381.857</v>
      </c>
      <c r="N42" s="5">
        <v>2381.857</v>
      </c>
      <c r="O42" s="5">
        <v>2381.857</v>
      </c>
      <c r="P42" s="5">
        <v>2381.857</v>
      </c>
      <c r="Q42" s="5">
        <v>2381.857</v>
      </c>
      <c r="R42" s="5">
        <v>2260.857</v>
      </c>
      <c r="S42" s="5">
        <v>2260.857</v>
      </c>
      <c r="T42" s="5">
        <v>2210.857</v>
      </c>
      <c r="U42" s="5">
        <v>2210.857</v>
      </c>
      <c r="V42" s="5">
        <v>2210.857</v>
      </c>
      <c r="W42" s="5">
        <v>2210.857</v>
      </c>
      <c r="X42" s="5">
        <v>2210.857</v>
      </c>
    </row>
    <row r="43" spans="1:24">
      <c r="A43" s="6" t="s">
        <v>145</v>
      </c>
      <c r="B43" s="77" t="s">
        <v>122</v>
      </c>
      <c r="C43" s="5">
        <v>3166.2522928228836</v>
      </c>
      <c r="D43" s="5">
        <v>3210.547375660416</v>
      </c>
      <c r="E43" s="5">
        <v>3263.0834075608491</v>
      </c>
      <c r="F43" s="5">
        <v>3316.3696879924632</v>
      </c>
      <c r="G43" s="5">
        <v>3436.2349874673719</v>
      </c>
      <c r="H43" s="5">
        <v>3555.2012654966165</v>
      </c>
      <c r="I43" s="5">
        <v>3674.3944287897157</v>
      </c>
      <c r="J43" s="5">
        <v>3793.2659804517621</v>
      </c>
      <c r="K43" s="5">
        <v>3911.9889078682436</v>
      </c>
      <c r="L43" s="5">
        <v>4030.6748150328021</v>
      </c>
      <c r="M43" s="5">
        <v>4149.4314166510731</v>
      </c>
      <c r="N43" s="5">
        <v>4286.9420213337444</v>
      </c>
      <c r="O43" s="5">
        <v>4432.2773054032186</v>
      </c>
      <c r="P43" s="5">
        <v>4583.1213680835826</v>
      </c>
      <c r="Q43" s="5">
        <v>4723.3218106204185</v>
      </c>
      <c r="R43" s="5">
        <v>4886.6644034034198</v>
      </c>
      <c r="S43" s="5">
        <v>5027.2165501898289</v>
      </c>
      <c r="T43" s="5">
        <v>5173.8801834264559</v>
      </c>
      <c r="U43" s="5">
        <v>5320.9928596387872</v>
      </c>
      <c r="V43" s="5">
        <v>5474.3823215791826</v>
      </c>
      <c r="W43" s="5">
        <v>5663.1634606069538</v>
      </c>
      <c r="X43" s="5">
        <v>5854.9337803141725</v>
      </c>
    </row>
    <row r="44" spans="1:24">
      <c r="A44" s="100" t="s">
        <v>138</v>
      </c>
      <c r="B44" s="100"/>
      <c r="C44" s="17">
        <v>18217.449854889001</v>
      </c>
      <c r="D44" s="17">
        <v>18266.195723679757</v>
      </c>
      <c r="E44" s="17">
        <v>19254.384986698689</v>
      </c>
      <c r="F44" s="17">
        <v>19313.268818815774</v>
      </c>
      <c r="G44" s="17">
        <v>19449.380176440885</v>
      </c>
      <c r="H44" s="17">
        <v>19586.426009548319</v>
      </c>
      <c r="I44" s="17">
        <v>19719.877432538371</v>
      </c>
      <c r="J44" s="17">
        <v>19847.310314247326</v>
      </c>
      <c r="K44" s="17">
        <v>18886.372294514353</v>
      </c>
      <c r="L44" s="17">
        <v>19026.577279817917</v>
      </c>
      <c r="M44" s="17">
        <v>19147.337038068425</v>
      </c>
      <c r="N44" s="17">
        <v>19300.106141358046</v>
      </c>
      <c r="O44" s="17">
        <v>19462.938203313392</v>
      </c>
      <c r="P44" s="17">
        <v>19334.27566582412</v>
      </c>
      <c r="Q44" s="17">
        <v>19370.479742829666</v>
      </c>
      <c r="R44" s="17">
        <v>18874.144299662679</v>
      </c>
      <c r="S44" s="17">
        <v>19017.11149499975</v>
      </c>
      <c r="T44" s="17">
        <v>19462.25522996216</v>
      </c>
      <c r="U44" s="17">
        <v>19619.418521980198</v>
      </c>
      <c r="V44" s="17">
        <v>19645.70074693377</v>
      </c>
      <c r="W44" s="17">
        <v>20312.16006664839</v>
      </c>
      <c r="X44" s="17">
        <v>20510.090674890314</v>
      </c>
    </row>
    <row r="45" spans="1:24">
      <c r="A45" s="6" t="s">
        <v>145</v>
      </c>
      <c r="B45" s="77" t="s">
        <v>124</v>
      </c>
      <c r="C45" s="5">
        <v>202.14</v>
      </c>
      <c r="D45" s="5">
        <v>202.79830921577732</v>
      </c>
      <c r="E45" s="5">
        <v>204.74387794849835</v>
      </c>
      <c r="F45" s="5">
        <v>205.54376374680336</v>
      </c>
      <c r="G45" s="5">
        <v>205.95434617111587</v>
      </c>
      <c r="H45" s="5">
        <v>206.36332515394827</v>
      </c>
      <c r="I45" s="5">
        <v>206.94158946092929</v>
      </c>
      <c r="J45" s="5">
        <v>208.90031005863895</v>
      </c>
      <c r="K45" s="5">
        <v>209.55713710628936</v>
      </c>
      <c r="L45" s="5">
        <v>209.94997114748625</v>
      </c>
      <c r="M45" s="5">
        <v>210.52891665308454</v>
      </c>
      <c r="N45" s="5">
        <v>212.06827701969718</v>
      </c>
      <c r="O45" s="5">
        <v>212.6804908591769</v>
      </c>
      <c r="P45" s="5">
        <v>213.78418810837795</v>
      </c>
      <c r="Q45" s="5">
        <v>214.79387934925325</v>
      </c>
      <c r="R45" s="5">
        <v>216.74858841467929</v>
      </c>
      <c r="S45" s="5">
        <v>217.63339914348327</v>
      </c>
      <c r="T45" s="5">
        <v>219.36065761168075</v>
      </c>
      <c r="U45" s="5">
        <v>220.27809198513648</v>
      </c>
      <c r="V45" s="5">
        <v>222.77199020307597</v>
      </c>
      <c r="W45" s="5">
        <v>224.17618541167116</v>
      </c>
      <c r="X45" s="5">
        <v>225.138770885463</v>
      </c>
    </row>
    <row r="46" spans="1:24">
      <c r="A46" s="100" t="s">
        <v>144</v>
      </c>
      <c r="B46" s="100"/>
      <c r="C46" s="17">
        <v>18419.589854889</v>
      </c>
      <c r="D46" s="17">
        <v>18468.994032895534</v>
      </c>
      <c r="E46" s="17">
        <v>19459.128864647188</v>
      </c>
      <c r="F46" s="17">
        <v>19518.812582562576</v>
      </c>
      <c r="G46" s="17">
        <v>19655.334522612</v>
      </c>
      <c r="H46" s="17">
        <v>19792.789334702265</v>
      </c>
      <c r="I46" s="17">
        <v>19926.819021999301</v>
      </c>
      <c r="J46" s="17">
        <v>20056.210624305964</v>
      </c>
      <c r="K46" s="17">
        <v>19095.929431620643</v>
      </c>
      <c r="L46" s="17">
        <v>19236.527250965402</v>
      </c>
      <c r="M46" s="17">
        <v>19357.86595472151</v>
      </c>
      <c r="N46" s="17">
        <v>19512.174418377745</v>
      </c>
      <c r="O46" s="17">
        <v>19675.618694172568</v>
      </c>
      <c r="P46" s="17">
        <v>19548.059853932496</v>
      </c>
      <c r="Q46" s="17">
        <v>19585.27362217892</v>
      </c>
      <c r="R46" s="17">
        <v>19090.89288807736</v>
      </c>
      <c r="S46" s="17">
        <v>19234.744894143234</v>
      </c>
      <c r="T46" s="17">
        <v>19681.61588757384</v>
      </c>
      <c r="U46" s="17">
        <v>19839.696613965334</v>
      </c>
      <c r="V46" s="17">
        <v>19868.472737136846</v>
      </c>
      <c r="W46" s="17">
        <v>20536.33625206006</v>
      </c>
      <c r="X46" s="17">
        <v>20735.229445775778</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90.699656244564608</v>
      </c>
      <c r="D54" s="5">
        <v>93.161590804399992</v>
      </c>
      <c r="E54" s="5">
        <v>91.794065515</v>
      </c>
      <c r="F54" s="5">
        <v>90.568867570600005</v>
      </c>
      <c r="G54" s="5">
        <v>89.730952968899999</v>
      </c>
      <c r="H54" s="5">
        <v>89.193310019400002</v>
      </c>
      <c r="I54" s="5">
        <v>88.3105895172</v>
      </c>
      <c r="J54" s="5">
        <v>87.269130504999993</v>
      </c>
      <c r="K54" s="5">
        <v>86.550750223400001</v>
      </c>
      <c r="L54" s="5">
        <v>86.148285916899994</v>
      </c>
      <c r="M54" s="5">
        <v>85.400756277400006</v>
      </c>
      <c r="N54" s="5">
        <v>87.339403163900002</v>
      </c>
      <c r="O54" s="5">
        <v>90.179797565800001</v>
      </c>
      <c r="P54" s="5">
        <v>38.543218044500001</v>
      </c>
      <c r="Q54" s="5">
        <v>21.440290772699999</v>
      </c>
      <c r="R54" s="5">
        <v>24.408892709700002</v>
      </c>
      <c r="S54" s="5">
        <v>26.839843244600001</v>
      </c>
      <c r="T54" s="5">
        <v>29.610512047</v>
      </c>
      <c r="U54" s="5">
        <v>33.153386174700003</v>
      </c>
      <c r="V54" s="5">
        <v>37.470466597399998</v>
      </c>
      <c r="W54" s="5">
        <v>178.19097731879998</v>
      </c>
      <c r="X54" s="5">
        <v>625.78403986829994</v>
      </c>
    </row>
    <row r="55" spans="1:24">
      <c r="A55" s="6" t="s">
        <v>146</v>
      </c>
      <c r="B55" s="76" t="s">
        <v>119</v>
      </c>
      <c r="C55" s="5">
        <v>36.632531237317401</v>
      </c>
      <c r="D55" s="5">
        <v>42.377045210292167</v>
      </c>
      <c r="E55" s="5">
        <v>48.858996713109136</v>
      </c>
      <c r="F55" s="5">
        <v>55.699522997627717</v>
      </c>
      <c r="G55" s="5">
        <v>71.075324457986866</v>
      </c>
      <c r="H55" s="5">
        <v>90.421368779059449</v>
      </c>
      <c r="I55" s="5">
        <v>104.2791784554789</v>
      </c>
      <c r="J55" s="5">
        <v>115.09919867014729</v>
      </c>
      <c r="K55" s="5">
        <v>126.99822042125587</v>
      </c>
      <c r="L55" s="5">
        <v>156.67155266041703</v>
      </c>
      <c r="M55" s="5">
        <v>168.81101000845462</v>
      </c>
      <c r="N55" s="5">
        <v>199.92484704447969</v>
      </c>
      <c r="O55" s="5">
        <v>213.15573313985178</v>
      </c>
      <c r="P55" s="5">
        <v>228.69968921616137</v>
      </c>
      <c r="Q55" s="5">
        <v>235.26886457819589</v>
      </c>
      <c r="R55" s="5">
        <v>241.28716057152445</v>
      </c>
      <c r="S55" s="5">
        <v>241.87469325242435</v>
      </c>
      <c r="T55" s="5">
        <v>246.03659674950984</v>
      </c>
      <c r="U55" s="5">
        <v>256.72188901903849</v>
      </c>
      <c r="V55" s="5">
        <v>273.10745363716171</v>
      </c>
      <c r="W55" s="5">
        <v>277.60638126309937</v>
      </c>
      <c r="X55" s="5">
        <v>281.96324291167736</v>
      </c>
    </row>
    <row r="56" spans="1:24">
      <c r="A56" s="6" t="s">
        <v>146</v>
      </c>
      <c r="B56" s="76" t="s">
        <v>120</v>
      </c>
      <c r="C56" s="5">
        <v>3976.7299999999991</v>
      </c>
      <c r="D56" s="5">
        <v>3976.7299999999991</v>
      </c>
      <c r="E56" s="5">
        <v>4336.9299999999994</v>
      </c>
      <c r="F56" s="5">
        <v>4336.9299999999994</v>
      </c>
      <c r="G56" s="5">
        <v>4476.7299999999996</v>
      </c>
      <c r="H56" s="5">
        <v>4796.7299999999987</v>
      </c>
      <c r="I56" s="5">
        <v>5116.7299999999987</v>
      </c>
      <c r="J56" s="5">
        <v>5436.7299999999987</v>
      </c>
      <c r="K56" s="5">
        <v>5756.7299999999987</v>
      </c>
      <c r="L56" s="5">
        <v>6076.7299999999987</v>
      </c>
      <c r="M56" s="5">
        <v>6076.7299999999987</v>
      </c>
      <c r="N56" s="5">
        <v>6076.7299999999987</v>
      </c>
      <c r="O56" s="5">
        <v>6076.7299999999987</v>
      </c>
      <c r="P56" s="5">
        <v>6024.2299999999987</v>
      </c>
      <c r="Q56" s="5">
        <v>6024.2299999999987</v>
      </c>
      <c r="R56" s="5">
        <v>6024.2299999999987</v>
      </c>
      <c r="S56" s="5">
        <v>6024.2299999999987</v>
      </c>
      <c r="T56" s="5">
        <v>5957.03</v>
      </c>
      <c r="U56" s="5">
        <v>5537.03</v>
      </c>
      <c r="V56" s="5">
        <v>5345.03</v>
      </c>
      <c r="W56" s="5">
        <v>5056.7299999999996</v>
      </c>
      <c r="X56" s="5">
        <v>5056.7299999999996</v>
      </c>
    </row>
    <row r="57" spans="1:24">
      <c r="A57" s="6" t="s">
        <v>146</v>
      </c>
      <c r="B57" s="76" t="s">
        <v>121</v>
      </c>
      <c r="C57" s="5">
        <v>964.53700000000003</v>
      </c>
      <c r="D57" s="5">
        <v>964.53700000000003</v>
      </c>
      <c r="E57" s="5">
        <v>964.53700000000003</v>
      </c>
      <c r="F57" s="5">
        <v>964.53700000000003</v>
      </c>
      <c r="G57" s="5">
        <v>1164.537</v>
      </c>
      <c r="H57" s="5">
        <v>1264.537</v>
      </c>
      <c r="I57" s="5">
        <v>1364.537</v>
      </c>
      <c r="J57" s="5">
        <v>1464.537</v>
      </c>
      <c r="K57" s="5">
        <v>1564.537</v>
      </c>
      <c r="L57" s="5">
        <v>1664.537</v>
      </c>
      <c r="M57" s="5">
        <v>1664.537</v>
      </c>
      <c r="N57" s="5">
        <v>1664.537</v>
      </c>
      <c r="O57" s="5">
        <v>1664.537</v>
      </c>
      <c r="P57" s="5">
        <v>1664.537</v>
      </c>
      <c r="Q57" s="5">
        <v>1664.537</v>
      </c>
      <c r="R57" s="5">
        <v>1664.537</v>
      </c>
      <c r="S57" s="5">
        <v>1664.537</v>
      </c>
      <c r="T57" s="5">
        <v>1664.537</v>
      </c>
      <c r="U57" s="5">
        <v>1664.537</v>
      </c>
      <c r="V57" s="5">
        <v>1664.537</v>
      </c>
      <c r="W57" s="5">
        <v>1664.537</v>
      </c>
      <c r="X57" s="5">
        <v>1664.537</v>
      </c>
    </row>
    <row r="58" spans="1:24">
      <c r="A58" s="6" t="s">
        <v>146</v>
      </c>
      <c r="B58" s="77" t="s">
        <v>122</v>
      </c>
      <c r="C58" s="5">
        <v>2141.7737330250552</v>
      </c>
      <c r="D58" s="5">
        <v>2171.9602818204544</v>
      </c>
      <c r="E58" s="5">
        <v>2203.1286066334442</v>
      </c>
      <c r="F58" s="5">
        <v>2231.723066130161</v>
      </c>
      <c r="G58" s="5">
        <v>2261.5551737094929</v>
      </c>
      <c r="H58" s="5">
        <v>2301.6837345998779</v>
      </c>
      <c r="I58" s="5">
        <v>2338.7145803098961</v>
      </c>
      <c r="J58" s="5">
        <v>2395.3214239111499</v>
      </c>
      <c r="K58" s="5">
        <v>2452.2356770941574</v>
      </c>
      <c r="L58" s="5">
        <v>2509.350773906835</v>
      </c>
      <c r="M58" s="5">
        <v>2610.9357435908664</v>
      </c>
      <c r="N58" s="5">
        <v>2821.3483187635798</v>
      </c>
      <c r="O58" s="5">
        <v>2996.719727309639</v>
      </c>
      <c r="P58" s="5">
        <v>3193.398891045204</v>
      </c>
      <c r="Q58" s="5">
        <v>3310.780676310148</v>
      </c>
      <c r="R58" s="5">
        <v>3500.17071503948</v>
      </c>
      <c r="S58" s="5">
        <v>3605.7703838557977</v>
      </c>
      <c r="T58" s="5">
        <v>3740.2350939630232</v>
      </c>
      <c r="U58" s="5">
        <v>3863.001191296732</v>
      </c>
      <c r="V58" s="5">
        <v>3994.8951859100521</v>
      </c>
      <c r="W58" s="5">
        <v>4196.5331861655322</v>
      </c>
      <c r="X58" s="5">
        <v>4395.0111422085583</v>
      </c>
    </row>
    <row r="59" spans="1:24">
      <c r="A59" s="100" t="s">
        <v>138</v>
      </c>
      <c r="B59" s="100"/>
      <c r="C59" s="17">
        <v>16636.372920566937</v>
      </c>
      <c r="D59" s="17">
        <v>16674.765917895147</v>
      </c>
      <c r="E59" s="17">
        <v>17071.248668921551</v>
      </c>
      <c r="F59" s="17">
        <v>17105.458456758392</v>
      </c>
      <c r="G59" s="17">
        <v>17489.628451196379</v>
      </c>
      <c r="H59" s="17">
        <v>17968.565413458338</v>
      </c>
      <c r="I59" s="17">
        <v>18438.571348342575</v>
      </c>
      <c r="J59" s="17">
        <v>18924.956753146296</v>
      </c>
      <c r="K59" s="17">
        <v>19413.051647798813</v>
      </c>
      <c r="L59" s="17">
        <v>19569.437612554149</v>
      </c>
      <c r="M59" s="17">
        <v>19332.414509936723</v>
      </c>
      <c r="N59" s="17">
        <v>19200.87956903196</v>
      </c>
      <c r="O59" s="17">
        <v>19017.322258075292</v>
      </c>
      <c r="P59" s="17">
        <v>18955.408798365865</v>
      </c>
      <c r="Q59" s="17">
        <v>19062.256831721043</v>
      </c>
      <c r="R59" s="17">
        <v>19260.633768380703</v>
      </c>
      <c r="S59" s="17">
        <v>19369.251920412822</v>
      </c>
      <c r="T59" s="17">
        <v>19443.449202819535</v>
      </c>
      <c r="U59" s="17">
        <v>19160.44346655047</v>
      </c>
      <c r="V59" s="17">
        <v>18181.040106204615</v>
      </c>
      <c r="W59" s="17">
        <v>18239.597544807431</v>
      </c>
      <c r="X59" s="17">
        <v>18890.025425048534</v>
      </c>
    </row>
    <row r="60" spans="1:24">
      <c r="A60" s="6" t="s">
        <v>146</v>
      </c>
      <c r="B60" s="77" t="s">
        <v>124</v>
      </c>
      <c r="C60" s="5">
        <v>84.63</v>
      </c>
      <c r="D60" s="5">
        <v>84.206000222205361</v>
      </c>
      <c r="E60" s="5">
        <v>83.469028756343036</v>
      </c>
      <c r="F60" s="5">
        <v>82.951460076807138</v>
      </c>
      <c r="G60" s="5">
        <v>83.677387197254077</v>
      </c>
      <c r="H60" s="5">
        <v>82.665701679467261</v>
      </c>
      <c r="I60" s="5">
        <v>82.581295950908668</v>
      </c>
      <c r="J60" s="5">
        <v>82.39500697961941</v>
      </c>
      <c r="K60" s="5">
        <v>82.8516388579324</v>
      </c>
      <c r="L60" s="5">
        <v>82.670129856759672</v>
      </c>
      <c r="M60" s="5">
        <v>83.166142317276609</v>
      </c>
      <c r="N60" s="5">
        <v>83.619882596231378</v>
      </c>
      <c r="O60" s="5">
        <v>83.357525128237199</v>
      </c>
      <c r="P60" s="5">
        <v>83.347212557814956</v>
      </c>
      <c r="Q60" s="5">
        <v>83.524613680914783</v>
      </c>
      <c r="R60" s="5">
        <v>83.769762911215039</v>
      </c>
      <c r="S60" s="5">
        <v>84.786261446369934</v>
      </c>
      <c r="T60" s="5">
        <v>85.330519142245734</v>
      </c>
      <c r="U60" s="5">
        <v>85.477823159713168</v>
      </c>
      <c r="V60" s="5">
        <v>86.773663842419381</v>
      </c>
      <c r="W60" s="5">
        <v>87.634524497578013</v>
      </c>
      <c r="X60" s="5">
        <v>88.447282944000989</v>
      </c>
    </row>
    <row r="61" spans="1:24">
      <c r="A61" s="100" t="s">
        <v>144</v>
      </c>
      <c r="B61" s="100"/>
      <c r="C61" s="17">
        <v>16721.002920566938</v>
      </c>
      <c r="D61" s="17">
        <v>16758.971918117353</v>
      </c>
      <c r="E61" s="17">
        <v>17154.717697677894</v>
      </c>
      <c r="F61" s="17">
        <v>17188.4099168352</v>
      </c>
      <c r="G61" s="17">
        <v>17573.305838393633</v>
      </c>
      <c r="H61" s="17">
        <v>18051.231115137805</v>
      </c>
      <c r="I61" s="17">
        <v>18521.152644293485</v>
      </c>
      <c r="J61" s="17">
        <v>19007.351760125915</v>
      </c>
      <c r="K61" s="17">
        <v>19495.903286656747</v>
      </c>
      <c r="L61" s="17">
        <v>19652.10774241091</v>
      </c>
      <c r="M61" s="17">
        <v>19415.580652254001</v>
      </c>
      <c r="N61" s="17">
        <v>19284.499451628191</v>
      </c>
      <c r="O61" s="17">
        <v>19100.67978320353</v>
      </c>
      <c r="P61" s="17">
        <v>19038.75601092368</v>
      </c>
      <c r="Q61" s="17">
        <v>19145.781445401957</v>
      </c>
      <c r="R61" s="17">
        <v>19344.403531291919</v>
      </c>
      <c r="S61" s="17">
        <v>19454.038181859192</v>
      </c>
      <c r="T61" s="17">
        <v>19528.779721961779</v>
      </c>
      <c r="U61" s="17">
        <v>19245.921289710182</v>
      </c>
      <c r="V61" s="17">
        <v>18267.813770047032</v>
      </c>
      <c r="W61" s="17">
        <v>18327.23206930501</v>
      </c>
      <c r="X61" s="17">
        <v>18978.472707992536</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780.52153290000001</v>
      </c>
      <c r="T67" s="5">
        <v>780.52153290000001</v>
      </c>
      <c r="U67" s="5">
        <v>780.52153290000001</v>
      </c>
      <c r="V67" s="5">
        <v>780.52153290000001</v>
      </c>
      <c r="W67" s="5">
        <v>780.52153290000001</v>
      </c>
      <c r="X67" s="5">
        <v>780.52153290000001</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264.14144549977578</v>
      </c>
      <c r="D69" s="5">
        <v>263.6623262283</v>
      </c>
      <c r="E69" s="5">
        <v>256.09618465850002</v>
      </c>
      <c r="F69" s="5">
        <v>249.7656421595</v>
      </c>
      <c r="G69" s="5">
        <v>242.067230841</v>
      </c>
      <c r="H69" s="5">
        <v>236.19626779359999</v>
      </c>
      <c r="I69" s="5">
        <v>232.52771300079999</v>
      </c>
      <c r="J69" s="5">
        <v>229.78590868949999</v>
      </c>
      <c r="K69" s="5">
        <v>227.68280598519999</v>
      </c>
      <c r="L69" s="5">
        <v>225.02677635809999</v>
      </c>
      <c r="M69" s="5">
        <v>193.6770694105</v>
      </c>
      <c r="N69" s="5">
        <v>193.6119943786</v>
      </c>
      <c r="O69" s="5">
        <v>194.75855501090001</v>
      </c>
      <c r="P69" s="5">
        <v>195.91482713900001</v>
      </c>
      <c r="Q69" s="5">
        <v>172.05047553669999</v>
      </c>
      <c r="R69" s="5">
        <v>574.6205045779999</v>
      </c>
      <c r="S69" s="5">
        <v>644.11215052750003</v>
      </c>
      <c r="T69" s="5">
        <v>1239.5528297275</v>
      </c>
      <c r="U69" s="5">
        <v>1240.4032420745</v>
      </c>
      <c r="V69" s="5">
        <v>1845.7039427396001</v>
      </c>
      <c r="W69" s="5">
        <v>2066.5675337854</v>
      </c>
      <c r="X69" s="5">
        <v>3299.5907888295005</v>
      </c>
    </row>
    <row r="70" spans="1:24">
      <c r="A70" s="6" t="s">
        <v>147</v>
      </c>
      <c r="B70" s="76" t="s">
        <v>119</v>
      </c>
      <c r="C70" s="5">
        <v>114.6633728328102</v>
      </c>
      <c r="D70" s="5">
        <v>113.5454278661304</v>
      </c>
      <c r="E70" s="5">
        <v>119.56118364319173</v>
      </c>
      <c r="F70" s="5">
        <v>124.37832592507158</v>
      </c>
      <c r="G70" s="5">
        <v>130.5965892540309</v>
      </c>
      <c r="H70" s="5">
        <v>135.03513586876275</v>
      </c>
      <c r="I70" s="5">
        <v>137.31739751749473</v>
      </c>
      <c r="J70" s="5">
        <v>138.70960465256542</v>
      </c>
      <c r="K70" s="5">
        <v>139.44495023461465</v>
      </c>
      <c r="L70" s="5">
        <v>140.91050695277428</v>
      </c>
      <c r="M70" s="5">
        <v>140.83445588302646</v>
      </c>
      <c r="N70" s="5">
        <v>139.53281500081354</v>
      </c>
      <c r="O70" s="5">
        <v>137.03028243425399</v>
      </c>
      <c r="P70" s="5">
        <v>134.61620138183434</v>
      </c>
      <c r="Q70" s="5">
        <v>132.23242759146791</v>
      </c>
      <c r="R70" s="5">
        <v>129.90824325432874</v>
      </c>
      <c r="S70" s="5">
        <v>127.63841910999163</v>
      </c>
      <c r="T70" s="5">
        <v>125.47716923299549</v>
      </c>
      <c r="U70" s="5">
        <v>123.52051185971567</v>
      </c>
      <c r="V70" s="5">
        <v>121.86443817543531</v>
      </c>
      <c r="W70" s="5">
        <v>120.14123893256084</v>
      </c>
      <c r="X70" s="5">
        <v>118.56918148295003</v>
      </c>
    </row>
    <row r="71" spans="1:24">
      <c r="A71" s="6" t="s">
        <v>147</v>
      </c>
      <c r="B71" s="76" t="s">
        <v>120</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2002.9599999999998</v>
      </c>
      <c r="P71" s="5">
        <v>1776.7599999999998</v>
      </c>
      <c r="Q71" s="5">
        <v>1776.7599999999998</v>
      </c>
      <c r="R71" s="5">
        <v>1624.86</v>
      </c>
      <c r="S71" s="5">
        <v>1370.06</v>
      </c>
      <c r="T71" s="5">
        <v>1304.06</v>
      </c>
      <c r="U71" s="5">
        <v>1145.06</v>
      </c>
      <c r="V71" s="5">
        <v>818.36</v>
      </c>
      <c r="W71" s="5">
        <v>779.36</v>
      </c>
      <c r="X71" s="5">
        <v>779.36</v>
      </c>
    </row>
    <row r="72" spans="1:24">
      <c r="A72" s="6" t="s">
        <v>147</v>
      </c>
      <c r="B72" s="76" t="s">
        <v>121</v>
      </c>
      <c r="C72" s="5">
        <v>378</v>
      </c>
      <c r="D72" s="5">
        <v>378</v>
      </c>
      <c r="E72" s="5">
        <v>378</v>
      </c>
      <c r="F72" s="5">
        <v>378</v>
      </c>
      <c r="G72" s="5">
        <v>378</v>
      </c>
      <c r="H72" s="5">
        <v>378</v>
      </c>
      <c r="I72" s="5">
        <v>378</v>
      </c>
      <c r="J72" s="5">
        <v>378</v>
      </c>
      <c r="K72" s="5">
        <v>378</v>
      </c>
      <c r="L72" s="5">
        <v>378</v>
      </c>
      <c r="M72" s="5">
        <v>378</v>
      </c>
      <c r="N72" s="5">
        <v>378</v>
      </c>
      <c r="O72" s="5">
        <v>378</v>
      </c>
      <c r="P72" s="5">
        <v>378</v>
      </c>
      <c r="Q72" s="5">
        <v>378</v>
      </c>
      <c r="R72" s="5">
        <v>445.72415180999997</v>
      </c>
      <c r="S72" s="5">
        <v>784.38521532000004</v>
      </c>
      <c r="T72" s="5">
        <v>2259.5321067599998</v>
      </c>
      <c r="U72" s="5">
        <v>2259.5321067599998</v>
      </c>
      <c r="V72" s="5">
        <v>2259.5321067599998</v>
      </c>
      <c r="W72" s="5">
        <v>2259.5321067599998</v>
      </c>
      <c r="X72" s="5">
        <v>2259.5321067599998</v>
      </c>
    </row>
    <row r="73" spans="1:24">
      <c r="A73" s="6" t="s">
        <v>147</v>
      </c>
      <c r="B73" s="77" t="s">
        <v>122</v>
      </c>
      <c r="C73" s="5">
        <v>1149.4058358067191</v>
      </c>
      <c r="D73" s="5">
        <v>1164.642865106556</v>
      </c>
      <c r="E73" s="5">
        <v>1186.3145533296442</v>
      </c>
      <c r="F73" s="5">
        <v>1214.166657764383</v>
      </c>
      <c r="G73" s="5">
        <v>1243.0615553368621</v>
      </c>
      <c r="H73" s="5">
        <v>1271.0398684796689</v>
      </c>
      <c r="I73" s="5">
        <v>1294.6729371785279</v>
      </c>
      <c r="J73" s="5">
        <v>1313.7852346079528</v>
      </c>
      <c r="K73" s="5">
        <v>1327.5486790853511</v>
      </c>
      <c r="L73" s="5">
        <v>1340.0434155248399</v>
      </c>
      <c r="M73" s="5">
        <v>1350.671709711288</v>
      </c>
      <c r="N73" s="5">
        <v>1363.5811609929801</v>
      </c>
      <c r="O73" s="5">
        <v>1378.956388428036</v>
      </c>
      <c r="P73" s="5">
        <v>1397.869615494905</v>
      </c>
      <c r="Q73" s="5">
        <v>1413.0309147010962</v>
      </c>
      <c r="R73" s="5">
        <v>1432.4622257045851</v>
      </c>
      <c r="S73" s="5">
        <v>1445.554900080924</v>
      </c>
      <c r="T73" s="5">
        <v>1460.401607999775</v>
      </c>
      <c r="U73" s="5">
        <v>1474.5768800871101</v>
      </c>
      <c r="V73" s="5">
        <v>1489.852709380209</v>
      </c>
      <c r="W73" s="5">
        <v>1512.2395245992909</v>
      </c>
      <c r="X73" s="5">
        <v>1539.7229092465629</v>
      </c>
    </row>
    <row r="74" spans="1:24">
      <c r="A74" s="100" t="s">
        <v>138</v>
      </c>
      <c r="B74" s="100"/>
      <c r="C74" s="17">
        <v>7059.0606540893059</v>
      </c>
      <c r="D74" s="17">
        <v>7072.7006191509863</v>
      </c>
      <c r="E74" s="17">
        <v>6852.8219215813369</v>
      </c>
      <c r="F74" s="17">
        <v>6699.1606257989552</v>
      </c>
      <c r="G74" s="17">
        <v>6726.5753753818935</v>
      </c>
      <c r="H74" s="17">
        <v>6753.1212720920321</v>
      </c>
      <c r="I74" s="17">
        <v>6775.3680476468217</v>
      </c>
      <c r="J74" s="17">
        <v>6793.1307479000179</v>
      </c>
      <c r="K74" s="17">
        <v>6805.5264352551658</v>
      </c>
      <c r="L74" s="17">
        <v>6726.080698785714</v>
      </c>
      <c r="M74" s="17">
        <v>6276.7832349548135</v>
      </c>
      <c r="N74" s="17">
        <v>6288.3259703223939</v>
      </c>
      <c r="O74" s="17">
        <v>6068.0052258631895</v>
      </c>
      <c r="P74" s="17">
        <v>5859.4606440057396</v>
      </c>
      <c r="Q74" s="17">
        <v>5848.3738178192634</v>
      </c>
      <c r="R74" s="17">
        <v>5303.8751253369128</v>
      </c>
      <c r="S74" s="17">
        <v>5681.2722179284156</v>
      </c>
      <c r="T74" s="17">
        <v>7169.5452466202696</v>
      </c>
      <c r="U74" s="17">
        <v>7023.6142736813254</v>
      </c>
      <c r="V74" s="17">
        <v>7315.8347299552443</v>
      </c>
      <c r="W74" s="17">
        <v>7518.3619369772523</v>
      </c>
      <c r="X74" s="17">
        <v>8777.2965192190131</v>
      </c>
    </row>
    <row r="75" spans="1:24">
      <c r="A75" s="6" t="s">
        <v>147</v>
      </c>
      <c r="B75" s="77" t="s">
        <v>124</v>
      </c>
      <c r="C75" s="5">
        <v>32.99</v>
      </c>
      <c r="D75" s="5">
        <v>32.929504267618654</v>
      </c>
      <c r="E75" s="5">
        <v>33.111913235943511</v>
      </c>
      <c r="F75" s="5">
        <v>33.129976814727819</v>
      </c>
      <c r="G75" s="5">
        <v>33.176920880368669</v>
      </c>
      <c r="H75" s="5">
        <v>33.153371466979031</v>
      </c>
      <c r="I75" s="5">
        <v>33.248536863175971</v>
      </c>
      <c r="J75" s="5">
        <v>33.004471925120001</v>
      </c>
      <c r="K75" s="5">
        <v>33.127575912067421</v>
      </c>
      <c r="L75" s="5">
        <v>33.36553713148264</v>
      </c>
      <c r="M75" s="5">
        <v>33.521722759067501</v>
      </c>
      <c r="N75" s="5">
        <v>33.818070521983458</v>
      </c>
      <c r="O75" s="5">
        <v>33.886269259935901</v>
      </c>
      <c r="P75" s="5">
        <v>33.59266295301817</v>
      </c>
      <c r="Q75" s="5">
        <v>33.818496266035375</v>
      </c>
      <c r="R75" s="5">
        <v>33.830505191503605</v>
      </c>
      <c r="S75" s="5">
        <v>34.187017956535605</v>
      </c>
      <c r="T75" s="5">
        <v>34.53071341020987</v>
      </c>
      <c r="U75" s="5">
        <v>34.536351567107808</v>
      </c>
      <c r="V75" s="5">
        <v>34.618174767998269</v>
      </c>
      <c r="W75" s="5">
        <v>34.722403557760359</v>
      </c>
      <c r="X75" s="5">
        <v>35.164577621295408</v>
      </c>
    </row>
    <row r="76" spans="1:24">
      <c r="A76" s="100" t="s">
        <v>144</v>
      </c>
      <c r="B76" s="100"/>
      <c r="C76" s="17">
        <v>7092.0506540893057</v>
      </c>
      <c r="D76" s="17">
        <v>7105.6301234186049</v>
      </c>
      <c r="E76" s="17">
        <v>6885.9338348172805</v>
      </c>
      <c r="F76" s="17">
        <v>6732.2906026136834</v>
      </c>
      <c r="G76" s="17">
        <v>6759.7522962622625</v>
      </c>
      <c r="H76" s="17">
        <v>6786.2746435590116</v>
      </c>
      <c r="I76" s="17">
        <v>6808.6165845099977</v>
      </c>
      <c r="J76" s="17">
        <v>6826.1352198251379</v>
      </c>
      <c r="K76" s="17">
        <v>6838.654011167233</v>
      </c>
      <c r="L76" s="17">
        <v>6759.4462359171966</v>
      </c>
      <c r="M76" s="17">
        <v>6310.3049577138809</v>
      </c>
      <c r="N76" s="17">
        <v>6322.1440408443777</v>
      </c>
      <c r="O76" s="17">
        <v>6101.8914951231254</v>
      </c>
      <c r="P76" s="17">
        <v>5893.0533069587582</v>
      </c>
      <c r="Q76" s="17">
        <v>5882.1923140852987</v>
      </c>
      <c r="R76" s="17">
        <v>5337.7056305284168</v>
      </c>
      <c r="S76" s="17">
        <v>5715.4592358849513</v>
      </c>
      <c r="T76" s="17">
        <v>7204.0759600304791</v>
      </c>
      <c r="U76" s="17">
        <v>7058.1506252484332</v>
      </c>
      <c r="V76" s="17">
        <v>7350.4529047232427</v>
      </c>
      <c r="W76" s="17">
        <v>7553.0843405350124</v>
      </c>
      <c r="X76" s="17">
        <v>8812.4610968403085</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2653.0999999800001</v>
      </c>
      <c r="O83" s="5">
        <v>2653.0999999800001</v>
      </c>
      <c r="P83" s="5">
        <v>2653.0999999800001</v>
      </c>
      <c r="Q83" s="5">
        <v>2653.0999999800001</v>
      </c>
      <c r="R83" s="5">
        <v>2653.0999999800001</v>
      </c>
      <c r="S83" s="5">
        <v>2653.0999999800001</v>
      </c>
      <c r="T83" s="5">
        <v>2653.0999999800001</v>
      </c>
      <c r="U83" s="5">
        <v>2653.0999999800001</v>
      </c>
      <c r="V83" s="5">
        <v>2653.0999999800001</v>
      </c>
      <c r="W83" s="5">
        <v>2653.0999999800001</v>
      </c>
      <c r="X83" s="5">
        <v>2653.0999999800001</v>
      </c>
    </row>
    <row r="84" spans="1:24">
      <c r="A84" s="6" t="s">
        <v>148</v>
      </c>
      <c r="B84" s="76" t="s">
        <v>118</v>
      </c>
      <c r="C84" s="5">
        <v>2.0702179434773309</v>
      </c>
      <c r="D84" s="5">
        <v>2.3051012785</v>
      </c>
      <c r="E84" s="5">
        <v>2.0964170124999999</v>
      </c>
      <c r="F84" s="5">
        <v>1.8941656027</v>
      </c>
      <c r="G84" s="5">
        <v>1.735921278</v>
      </c>
      <c r="H84" s="5">
        <v>1.5937298717999999</v>
      </c>
      <c r="I84" s="5">
        <v>1.4090513346</v>
      </c>
      <c r="J84" s="5">
        <v>1.2716655432999999</v>
      </c>
      <c r="K84" s="5">
        <v>1.1344748901999999</v>
      </c>
      <c r="L84" s="5">
        <v>1.0147334926</v>
      </c>
      <c r="M84" s="5">
        <v>0.91320604019999996</v>
      </c>
      <c r="N84" s="5">
        <v>1.0179480305999999</v>
      </c>
      <c r="O84" s="5">
        <v>1.2281541533</v>
      </c>
      <c r="P84" s="5">
        <v>1.4805056177</v>
      </c>
      <c r="Q84" s="5">
        <v>1.7376088269000001</v>
      </c>
      <c r="R84" s="5">
        <v>2.0001374395</v>
      </c>
      <c r="S84" s="5">
        <v>2.2309000346999999</v>
      </c>
      <c r="T84" s="5">
        <v>2.4426087250999999</v>
      </c>
      <c r="U84" s="5">
        <v>2.7093158039</v>
      </c>
      <c r="V84" s="5">
        <v>3.0152932622000002</v>
      </c>
      <c r="W84" s="5">
        <v>3.1872039574</v>
      </c>
      <c r="X84" s="5">
        <v>3.3382794661999999</v>
      </c>
    </row>
    <row r="85" spans="1:24">
      <c r="A85" s="6" t="s">
        <v>148</v>
      </c>
      <c r="B85" s="76" t="s">
        <v>119</v>
      </c>
      <c r="C85" s="5">
        <v>4.8305085347804386</v>
      </c>
      <c r="D85" s="5">
        <v>5.3785696499923432</v>
      </c>
      <c r="E85" s="5">
        <v>6.0991087497339453</v>
      </c>
      <c r="F85" s="5">
        <v>6.7766085152704321</v>
      </c>
      <c r="G85" s="5">
        <v>8.3756406209585723</v>
      </c>
      <c r="H85" s="5">
        <v>10.153180356300798</v>
      </c>
      <c r="I85" s="5">
        <v>11.038933729397613</v>
      </c>
      <c r="J85" s="5">
        <v>11.929752068213359</v>
      </c>
      <c r="K85" s="5">
        <v>12.473327652757805</v>
      </c>
      <c r="L85" s="5">
        <v>14.260476724568058</v>
      </c>
      <c r="M85" s="5">
        <v>14.821925433456407</v>
      </c>
      <c r="N85" s="5">
        <v>16.49294553557662</v>
      </c>
      <c r="O85" s="5">
        <v>17.245822799987824</v>
      </c>
      <c r="P85" s="5">
        <v>18.259569285095459</v>
      </c>
      <c r="Q85" s="5">
        <v>19.067150727622096</v>
      </c>
      <c r="R85" s="5">
        <v>19.771789293431741</v>
      </c>
      <c r="S85" s="5">
        <v>20.104374554345323</v>
      </c>
      <c r="T85" s="5">
        <v>20.295871175027834</v>
      </c>
      <c r="U85" s="5">
        <v>20.979476047180576</v>
      </c>
      <c r="V85" s="5">
        <v>21.977283434370893</v>
      </c>
      <c r="W85" s="5">
        <v>22.067635372570809</v>
      </c>
      <c r="X85" s="5">
        <v>22.141335625425796</v>
      </c>
    </row>
    <row r="86" spans="1:24">
      <c r="A86" s="6" t="s">
        <v>148</v>
      </c>
      <c r="B86" s="76" t="s">
        <v>120</v>
      </c>
      <c r="C86" s="5">
        <v>572.95000000000005</v>
      </c>
      <c r="D86" s="5">
        <v>572.95000000000005</v>
      </c>
      <c r="E86" s="5">
        <v>572.95000000000005</v>
      </c>
      <c r="F86" s="5">
        <v>572.95000000000005</v>
      </c>
      <c r="G86" s="5">
        <v>572.95000000000005</v>
      </c>
      <c r="H86" s="5">
        <v>572.95000000000005</v>
      </c>
      <c r="I86" s="5">
        <v>572.95000000000005</v>
      </c>
      <c r="J86" s="5">
        <v>572.95000000000005</v>
      </c>
      <c r="K86" s="5">
        <v>572.95000000000005</v>
      </c>
      <c r="L86" s="5">
        <v>572.95000000000005</v>
      </c>
      <c r="M86" s="5">
        <v>572.95000000000005</v>
      </c>
      <c r="N86" s="5">
        <v>572.95000000000005</v>
      </c>
      <c r="O86" s="5">
        <v>572.95000000000005</v>
      </c>
      <c r="P86" s="5">
        <v>572.95000000000005</v>
      </c>
      <c r="Q86" s="5">
        <v>572.95000000000005</v>
      </c>
      <c r="R86" s="5">
        <v>572.95000000000005</v>
      </c>
      <c r="S86" s="5">
        <v>572.95000000000005</v>
      </c>
      <c r="T86" s="5">
        <v>572.95000000000005</v>
      </c>
      <c r="U86" s="5">
        <v>572.95000000000005</v>
      </c>
      <c r="V86" s="5">
        <v>572.95000000000005</v>
      </c>
      <c r="W86" s="5">
        <v>697.58231464000005</v>
      </c>
      <c r="X86" s="5">
        <v>697.58231464000005</v>
      </c>
    </row>
    <row r="87" spans="1:24">
      <c r="A87" s="6" t="s">
        <v>148</v>
      </c>
      <c r="B87" s="7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148</v>
      </c>
      <c r="B88" s="77" t="s">
        <v>122</v>
      </c>
      <c r="C88" s="5">
        <v>162.28766462635059</v>
      </c>
      <c r="D88" s="5">
        <v>163.21199418833561</v>
      </c>
      <c r="E88" s="5">
        <v>164.62716365198241</v>
      </c>
      <c r="F88" s="5">
        <v>166.1419169775096</v>
      </c>
      <c r="G88" s="5">
        <v>167.36096401135532</v>
      </c>
      <c r="H88" s="5">
        <v>168.21030836709599</v>
      </c>
      <c r="I88" s="5">
        <v>168.62168374382438</v>
      </c>
      <c r="J88" s="5">
        <v>169.12592679125021</v>
      </c>
      <c r="K88" s="5">
        <v>169.46053384848949</v>
      </c>
      <c r="L88" s="5">
        <v>170.04929168333319</v>
      </c>
      <c r="M88" s="5">
        <v>170.6313053983263</v>
      </c>
      <c r="N88" s="5">
        <v>176.85993767979483</v>
      </c>
      <c r="O88" s="5">
        <v>182.77606533365042</v>
      </c>
      <c r="P88" s="5">
        <v>189.24228660423091</v>
      </c>
      <c r="Q88" s="5">
        <v>192.9831318826655</v>
      </c>
      <c r="R88" s="5">
        <v>198.99950947779672</v>
      </c>
      <c r="S88" s="5">
        <v>202.44274298694299</v>
      </c>
      <c r="T88" s="5">
        <v>207.26416687179659</v>
      </c>
      <c r="U88" s="5">
        <v>211.31609655525907</v>
      </c>
      <c r="V88" s="5">
        <v>215.5785317608576</v>
      </c>
      <c r="W88" s="5">
        <v>224.0764956255625</v>
      </c>
      <c r="X88" s="5">
        <v>232.28494543938879</v>
      </c>
    </row>
    <row r="89" spans="1:24">
      <c r="A89" s="100" t="s">
        <v>138</v>
      </c>
      <c r="B89" s="100"/>
      <c r="C89" s="17">
        <v>3183.2383910846088</v>
      </c>
      <c r="D89" s="17">
        <v>3184.9456650968277</v>
      </c>
      <c r="E89" s="17">
        <v>3186.8726893942166</v>
      </c>
      <c r="F89" s="17">
        <v>3188.8626910754797</v>
      </c>
      <c r="G89" s="17">
        <v>3191.5225258903147</v>
      </c>
      <c r="H89" s="17">
        <v>3194.0072185751965</v>
      </c>
      <c r="I89" s="17">
        <v>3195.1196687878219</v>
      </c>
      <c r="J89" s="17">
        <v>3196.377344382764</v>
      </c>
      <c r="K89" s="17">
        <v>3197.1183363714476</v>
      </c>
      <c r="L89" s="17">
        <v>3199.3745018805016</v>
      </c>
      <c r="M89" s="17">
        <v>3200.4164368519828</v>
      </c>
      <c r="N89" s="17">
        <v>3598.4208312259716</v>
      </c>
      <c r="O89" s="17">
        <v>3605.3000422669379</v>
      </c>
      <c r="P89" s="17">
        <v>3613.0323614870267</v>
      </c>
      <c r="Q89" s="17">
        <v>3617.8378914171881</v>
      </c>
      <c r="R89" s="17">
        <v>3624.8214361907285</v>
      </c>
      <c r="S89" s="17">
        <v>3628.8280175559885</v>
      </c>
      <c r="T89" s="17">
        <v>3634.0526467519244</v>
      </c>
      <c r="U89" s="17">
        <v>3639.0548883863398</v>
      </c>
      <c r="V89" s="17">
        <v>3644.6211084374286</v>
      </c>
      <c r="W89" s="17">
        <v>3658.0136495755332</v>
      </c>
      <c r="X89" s="17">
        <v>3666.4468751510144</v>
      </c>
    </row>
    <row r="90" spans="1:24">
      <c r="A90" s="6" t="s">
        <v>148</v>
      </c>
      <c r="B90" s="77" t="s">
        <v>124</v>
      </c>
      <c r="C90" s="5">
        <v>29.51</v>
      </c>
      <c r="D90" s="5">
        <v>29.340861662448628</v>
      </c>
      <c r="E90" s="5">
        <v>29.406372705020669</v>
      </c>
      <c r="F90" s="5">
        <v>29.390603782511501</v>
      </c>
      <c r="G90" s="5">
        <v>29.310495489512558</v>
      </c>
      <c r="H90" s="5">
        <v>29.210011083964591</v>
      </c>
      <c r="I90" s="5">
        <v>29.211085058285903</v>
      </c>
      <c r="J90" s="5">
        <v>28.511619756606791</v>
      </c>
      <c r="K90" s="5">
        <v>28.984016025889328</v>
      </c>
      <c r="L90" s="5">
        <v>29.387549863845944</v>
      </c>
      <c r="M90" s="5">
        <v>29.338906414622961</v>
      </c>
      <c r="N90" s="5">
        <v>29.302514625796515</v>
      </c>
      <c r="O90" s="5">
        <v>29.212275980918911</v>
      </c>
      <c r="P90" s="5">
        <v>29.177588698783101</v>
      </c>
      <c r="Q90" s="5">
        <v>29.148314003037704</v>
      </c>
      <c r="R90" s="5">
        <v>28.899991455002034</v>
      </c>
      <c r="S90" s="5">
        <v>28.895149397267524</v>
      </c>
      <c r="T90" s="5">
        <v>28.93835630381362</v>
      </c>
      <c r="U90" s="5">
        <v>28.943437643898903</v>
      </c>
      <c r="V90" s="5">
        <v>28.981432975364637</v>
      </c>
      <c r="W90" s="5">
        <v>28.92964592357022</v>
      </c>
      <c r="X90" s="5">
        <v>29.020981463335364</v>
      </c>
    </row>
    <row r="91" spans="1:24">
      <c r="A91" s="100" t="s">
        <v>144</v>
      </c>
      <c r="B91" s="100"/>
      <c r="C91" s="17">
        <v>3212.748391084609</v>
      </c>
      <c r="D91" s="17">
        <v>3214.2865267592765</v>
      </c>
      <c r="E91" s="17">
        <v>3216.2790620992373</v>
      </c>
      <c r="F91" s="17">
        <v>3218.253294857991</v>
      </c>
      <c r="G91" s="17">
        <v>3220.8330213798272</v>
      </c>
      <c r="H91" s="17">
        <v>3223.2172296591611</v>
      </c>
      <c r="I91" s="17">
        <v>3224.3307538461077</v>
      </c>
      <c r="J91" s="17">
        <v>3224.8889641393707</v>
      </c>
      <c r="K91" s="17">
        <v>3226.1023523973367</v>
      </c>
      <c r="L91" s="17">
        <v>3228.7620517443474</v>
      </c>
      <c r="M91" s="17">
        <v>3229.7553432666059</v>
      </c>
      <c r="N91" s="17">
        <v>3627.723345851768</v>
      </c>
      <c r="O91" s="17">
        <v>3634.5123182478569</v>
      </c>
      <c r="P91" s="17">
        <v>3642.2099501858097</v>
      </c>
      <c r="Q91" s="17">
        <v>3646.9862054202258</v>
      </c>
      <c r="R91" s="17">
        <v>3653.7214276457307</v>
      </c>
      <c r="S91" s="17">
        <v>3657.7231669532562</v>
      </c>
      <c r="T91" s="17">
        <v>3662.991003055738</v>
      </c>
      <c r="U91" s="17">
        <v>3667.9983260302388</v>
      </c>
      <c r="V91" s="17">
        <v>3673.602541412793</v>
      </c>
      <c r="W91" s="17">
        <v>3686.9432954991034</v>
      </c>
      <c r="X91" s="17">
        <v>3695.4678566143498</v>
      </c>
    </row>
  </sheetData>
  <mergeCells count="12">
    <mergeCell ref="A46:B46"/>
    <mergeCell ref="A14:B14"/>
    <mergeCell ref="A31:B31"/>
    <mergeCell ref="A16:B16"/>
    <mergeCell ref="A29:B29"/>
    <mergeCell ref="A44:B44"/>
    <mergeCell ref="A91:B91"/>
    <mergeCell ref="A59:B59"/>
    <mergeCell ref="A61:B61"/>
    <mergeCell ref="A74:B74"/>
    <mergeCell ref="A76:B76"/>
    <mergeCell ref="A89:B89"/>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278</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8260</v>
      </c>
      <c r="H4" s="5">
        <v>8260</v>
      </c>
      <c r="I4" s="5">
        <v>8260</v>
      </c>
      <c r="J4" s="5">
        <v>8260</v>
      </c>
      <c r="K4" s="5">
        <v>6940</v>
      </c>
      <c r="L4" s="5">
        <v>6940</v>
      </c>
      <c r="M4" s="5">
        <v>6940</v>
      </c>
      <c r="N4" s="5">
        <v>4942</v>
      </c>
      <c r="O4" s="5">
        <v>4942</v>
      </c>
      <c r="P4" s="5">
        <v>4942</v>
      </c>
      <c r="Q4" s="5">
        <v>4942</v>
      </c>
      <c r="R4" s="5">
        <v>4942</v>
      </c>
      <c r="S4" s="5">
        <v>4942</v>
      </c>
      <c r="T4" s="5">
        <v>4942</v>
      </c>
      <c r="U4" s="5">
        <v>4942</v>
      </c>
      <c r="V4" s="5">
        <v>4942</v>
      </c>
      <c r="W4" s="5">
        <v>4942</v>
      </c>
    </row>
    <row r="5" spans="1:23">
      <c r="A5" s="6" t="s">
        <v>145</v>
      </c>
      <c r="B5" s="6" t="s">
        <v>113</v>
      </c>
      <c r="C5" s="5">
        <v>8126</v>
      </c>
      <c r="D5" s="5">
        <v>8126</v>
      </c>
      <c r="E5" s="5">
        <v>8126</v>
      </c>
      <c r="F5" s="5">
        <v>8126</v>
      </c>
      <c r="G5" s="5">
        <v>8126</v>
      </c>
      <c r="H5" s="5">
        <v>8126</v>
      </c>
      <c r="I5" s="5">
        <v>8126</v>
      </c>
      <c r="J5" s="5">
        <v>7426</v>
      </c>
      <c r="K5" s="5">
        <v>7426</v>
      </c>
      <c r="L5" s="5">
        <v>7426</v>
      </c>
      <c r="M5" s="5">
        <v>7426</v>
      </c>
      <c r="N5" s="5">
        <v>7426</v>
      </c>
      <c r="O5" s="5">
        <v>7426</v>
      </c>
      <c r="P5" s="5">
        <v>7426</v>
      </c>
      <c r="Q5" s="5">
        <v>6689.152</v>
      </c>
      <c r="R5" s="5">
        <v>6253.8570000000009</v>
      </c>
      <c r="S5" s="5">
        <v>6199.152000000001</v>
      </c>
      <c r="T5" s="5">
        <v>6199.152000000001</v>
      </c>
      <c r="U5" s="5">
        <v>6199.152000000001</v>
      </c>
      <c r="V5" s="5">
        <v>6199.152000000001</v>
      </c>
      <c r="W5" s="5">
        <v>6199.152000000001</v>
      </c>
    </row>
    <row r="6" spans="1:23">
      <c r="A6" s="6" t="s">
        <v>146</v>
      </c>
      <c r="B6" s="6" t="s">
        <v>114</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77</v>
      </c>
      <c r="B9" s="15" t="s">
        <v>138</v>
      </c>
      <c r="C9" s="17">
        <v>23156</v>
      </c>
      <c r="D9" s="17">
        <v>22681</v>
      </c>
      <c r="E9" s="17">
        <v>21206</v>
      </c>
      <c r="F9" s="17">
        <v>21206</v>
      </c>
      <c r="G9" s="17">
        <v>21206</v>
      </c>
      <c r="H9" s="17">
        <v>21206</v>
      </c>
      <c r="I9" s="17">
        <v>21206</v>
      </c>
      <c r="J9" s="17">
        <v>20506</v>
      </c>
      <c r="K9" s="17">
        <v>18836</v>
      </c>
      <c r="L9" s="17">
        <v>18486</v>
      </c>
      <c r="M9" s="17">
        <v>18111</v>
      </c>
      <c r="N9" s="17">
        <v>15738</v>
      </c>
      <c r="O9" s="17">
        <v>15738</v>
      </c>
      <c r="P9" s="17">
        <v>15738</v>
      </c>
      <c r="Q9" s="17">
        <v>15001.152</v>
      </c>
      <c r="R9" s="17">
        <v>14565.857</v>
      </c>
      <c r="S9" s="17">
        <v>14511.152000000002</v>
      </c>
      <c r="T9" s="17">
        <v>14511.152000000002</v>
      </c>
      <c r="U9" s="17">
        <v>14511.152000000002</v>
      </c>
      <c r="V9" s="17">
        <v>14511.152000000002</v>
      </c>
      <c r="W9" s="17">
        <v>14511.152000000002</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1950</v>
      </c>
      <c r="H13" s="5">
        <v>1950</v>
      </c>
      <c r="I13" s="5">
        <v>1950</v>
      </c>
      <c r="J13" s="5">
        <v>1950</v>
      </c>
      <c r="K13" s="5">
        <v>3270</v>
      </c>
      <c r="L13" s="5">
        <v>3270</v>
      </c>
      <c r="M13" s="5">
        <v>3270</v>
      </c>
      <c r="N13" s="5">
        <v>5268</v>
      </c>
      <c r="O13" s="5">
        <v>5268</v>
      </c>
      <c r="P13" s="5">
        <v>5268</v>
      </c>
      <c r="Q13" s="5">
        <v>5268</v>
      </c>
      <c r="R13" s="5">
        <v>5268</v>
      </c>
      <c r="S13" s="5">
        <v>5268</v>
      </c>
      <c r="T13" s="5">
        <v>5268</v>
      </c>
      <c r="U13" s="5">
        <v>5268</v>
      </c>
      <c r="V13" s="5">
        <v>5268</v>
      </c>
      <c r="W13" s="5">
        <v>5268</v>
      </c>
    </row>
    <row r="14" spans="1:23">
      <c r="A14" s="6" t="s">
        <v>145</v>
      </c>
      <c r="B14" s="6" t="s">
        <v>113</v>
      </c>
      <c r="C14" s="5">
        <v>0</v>
      </c>
      <c r="D14" s="5">
        <v>0</v>
      </c>
      <c r="E14" s="5">
        <v>0</v>
      </c>
      <c r="F14" s="5">
        <v>0</v>
      </c>
      <c r="G14" s="5">
        <v>0</v>
      </c>
      <c r="H14" s="5">
        <v>0</v>
      </c>
      <c r="I14" s="5">
        <v>0</v>
      </c>
      <c r="J14" s="5">
        <v>700</v>
      </c>
      <c r="K14" s="5">
        <v>700</v>
      </c>
      <c r="L14" s="5">
        <v>700</v>
      </c>
      <c r="M14" s="5">
        <v>700</v>
      </c>
      <c r="N14" s="5">
        <v>700</v>
      </c>
      <c r="O14" s="5">
        <v>700</v>
      </c>
      <c r="P14" s="5">
        <v>700</v>
      </c>
      <c r="Q14" s="5">
        <v>1436.848</v>
      </c>
      <c r="R14" s="5">
        <v>1872.1429999999991</v>
      </c>
      <c r="S14" s="5">
        <v>1926.847999999999</v>
      </c>
      <c r="T14" s="5">
        <v>1926.847999999999</v>
      </c>
      <c r="U14" s="5">
        <v>1926.847999999999</v>
      </c>
      <c r="V14" s="5">
        <v>1926.847999999999</v>
      </c>
      <c r="W14" s="5">
        <v>1926.847999999999</v>
      </c>
    </row>
    <row r="15" spans="1:23">
      <c r="A15" s="6" t="s">
        <v>146</v>
      </c>
      <c r="B15" s="6" t="s">
        <v>114</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77</v>
      </c>
      <c r="B18" s="15" t="s">
        <v>138</v>
      </c>
      <c r="C18" s="17">
        <v>0</v>
      </c>
      <c r="D18" s="17">
        <v>475</v>
      </c>
      <c r="E18" s="17">
        <v>1950</v>
      </c>
      <c r="F18" s="17">
        <v>1950</v>
      </c>
      <c r="G18" s="17">
        <v>1950</v>
      </c>
      <c r="H18" s="17">
        <v>1950</v>
      </c>
      <c r="I18" s="17">
        <v>1950</v>
      </c>
      <c r="J18" s="17">
        <v>2650</v>
      </c>
      <c r="K18" s="17">
        <v>4320</v>
      </c>
      <c r="L18" s="17">
        <v>4670</v>
      </c>
      <c r="M18" s="17">
        <v>5045</v>
      </c>
      <c r="N18" s="17">
        <v>7418</v>
      </c>
      <c r="O18" s="17">
        <v>7418</v>
      </c>
      <c r="P18" s="17">
        <v>7418</v>
      </c>
      <c r="Q18" s="17">
        <v>8154.848</v>
      </c>
      <c r="R18" s="17">
        <v>8590.143</v>
      </c>
      <c r="S18" s="17">
        <v>8644.8479999999981</v>
      </c>
      <c r="T18" s="17">
        <v>8644.8479999999981</v>
      </c>
      <c r="U18" s="17">
        <v>8644.8479999999981</v>
      </c>
      <c r="V18" s="17">
        <v>8644.8479999999981</v>
      </c>
      <c r="W18" s="17">
        <v>8644.8479999999981</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279</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8260</v>
      </c>
      <c r="H4" s="5">
        <v>8260</v>
      </c>
      <c r="I4" s="5">
        <v>8260</v>
      </c>
      <c r="J4" s="5">
        <v>8260</v>
      </c>
      <c r="K4" s="5">
        <v>6940</v>
      </c>
      <c r="L4" s="5">
        <v>6940</v>
      </c>
      <c r="M4" s="5">
        <v>6940</v>
      </c>
      <c r="N4" s="5">
        <v>4060</v>
      </c>
      <c r="O4" s="5">
        <v>4060</v>
      </c>
      <c r="P4" s="5">
        <v>4060</v>
      </c>
      <c r="Q4" s="5">
        <v>4060</v>
      </c>
      <c r="R4" s="5">
        <v>4060</v>
      </c>
      <c r="S4" s="5">
        <v>4060</v>
      </c>
      <c r="T4" s="5">
        <v>4060</v>
      </c>
      <c r="U4" s="5">
        <v>4060</v>
      </c>
      <c r="V4" s="5">
        <v>4060</v>
      </c>
      <c r="W4" s="5">
        <v>4060</v>
      </c>
    </row>
    <row r="5" spans="1:23">
      <c r="A5" s="6" t="s">
        <v>145</v>
      </c>
      <c r="B5" s="6" t="s">
        <v>113</v>
      </c>
      <c r="C5" s="5">
        <v>8126</v>
      </c>
      <c r="D5" s="5">
        <v>8126</v>
      </c>
      <c r="E5" s="5">
        <v>8126</v>
      </c>
      <c r="F5" s="5">
        <v>8126</v>
      </c>
      <c r="G5" s="5">
        <v>8126</v>
      </c>
      <c r="H5" s="5">
        <v>8126</v>
      </c>
      <c r="I5" s="5">
        <v>8126</v>
      </c>
      <c r="J5" s="5">
        <v>7426</v>
      </c>
      <c r="K5" s="5">
        <v>7426</v>
      </c>
      <c r="L5" s="5">
        <v>7426</v>
      </c>
      <c r="M5" s="5">
        <v>7426</v>
      </c>
      <c r="N5" s="5">
        <v>7426</v>
      </c>
      <c r="O5" s="5">
        <v>7426</v>
      </c>
      <c r="P5" s="5">
        <v>7426</v>
      </c>
      <c r="Q5" s="5">
        <v>6306</v>
      </c>
      <c r="R5" s="5">
        <v>6306</v>
      </c>
      <c r="S5" s="5">
        <v>6306</v>
      </c>
      <c r="T5" s="5">
        <v>6306</v>
      </c>
      <c r="U5" s="5">
        <v>6306</v>
      </c>
      <c r="V5" s="5">
        <v>6306</v>
      </c>
      <c r="W5" s="5">
        <v>6306</v>
      </c>
    </row>
    <row r="6" spans="1:23">
      <c r="A6" s="6" t="s">
        <v>146</v>
      </c>
      <c r="B6" s="6" t="s">
        <v>114</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77</v>
      </c>
      <c r="B9" s="84" t="s">
        <v>138</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13736</v>
      </c>
      <c r="R9" s="17">
        <v>13736</v>
      </c>
      <c r="S9" s="17">
        <v>13736</v>
      </c>
      <c r="T9" s="17">
        <v>13736</v>
      </c>
      <c r="U9" s="17">
        <v>13736</v>
      </c>
      <c r="V9" s="17">
        <v>13736</v>
      </c>
      <c r="W9" s="17">
        <v>13736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1950</v>
      </c>
      <c r="H13" s="5">
        <v>1950</v>
      </c>
      <c r="I13" s="5">
        <v>1950</v>
      </c>
      <c r="J13" s="5">
        <v>1950</v>
      </c>
      <c r="K13" s="5">
        <v>3270</v>
      </c>
      <c r="L13" s="5">
        <v>3270</v>
      </c>
      <c r="M13" s="5">
        <v>3270</v>
      </c>
      <c r="N13" s="5">
        <v>6150</v>
      </c>
      <c r="O13" s="5">
        <v>6150</v>
      </c>
      <c r="P13" s="5">
        <v>6150</v>
      </c>
      <c r="Q13" s="5">
        <v>6150</v>
      </c>
      <c r="R13" s="5">
        <v>6150</v>
      </c>
      <c r="S13" s="5">
        <v>6150</v>
      </c>
      <c r="T13" s="5">
        <v>6150</v>
      </c>
      <c r="U13" s="5">
        <v>6150</v>
      </c>
      <c r="V13" s="5">
        <v>6150</v>
      </c>
      <c r="W13" s="5">
        <v>6150</v>
      </c>
    </row>
    <row r="14" spans="1:23">
      <c r="A14" s="6" t="s">
        <v>145</v>
      </c>
      <c r="B14" s="6" t="s">
        <v>113</v>
      </c>
      <c r="C14" s="5">
        <v>0</v>
      </c>
      <c r="D14" s="5">
        <v>0</v>
      </c>
      <c r="E14" s="5">
        <v>0</v>
      </c>
      <c r="F14" s="5">
        <v>0</v>
      </c>
      <c r="G14" s="5">
        <v>0</v>
      </c>
      <c r="H14" s="5">
        <v>0</v>
      </c>
      <c r="I14" s="5">
        <v>0</v>
      </c>
      <c r="J14" s="5">
        <v>700</v>
      </c>
      <c r="K14" s="5">
        <v>700</v>
      </c>
      <c r="L14" s="5">
        <v>700</v>
      </c>
      <c r="M14" s="5">
        <v>700</v>
      </c>
      <c r="N14" s="5">
        <v>700</v>
      </c>
      <c r="O14" s="5">
        <v>700</v>
      </c>
      <c r="P14" s="5">
        <v>700</v>
      </c>
      <c r="Q14" s="5">
        <v>1820</v>
      </c>
      <c r="R14" s="5">
        <v>1820</v>
      </c>
      <c r="S14" s="5">
        <v>1820</v>
      </c>
      <c r="T14" s="5">
        <v>1820</v>
      </c>
      <c r="U14" s="5">
        <v>1820</v>
      </c>
      <c r="V14" s="5">
        <v>1820</v>
      </c>
      <c r="W14" s="5">
        <v>1820</v>
      </c>
    </row>
    <row r="15" spans="1:23">
      <c r="A15" s="6" t="s">
        <v>146</v>
      </c>
      <c r="B15" s="6" t="s">
        <v>114</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77</v>
      </c>
      <c r="B18" s="84" t="s">
        <v>138</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9420</v>
      </c>
      <c r="R18" s="17">
        <v>9420</v>
      </c>
      <c r="S18" s="17">
        <v>9420</v>
      </c>
      <c r="T18" s="17">
        <v>9420</v>
      </c>
      <c r="U18" s="17">
        <v>9420</v>
      </c>
      <c r="V18" s="17">
        <v>9420</v>
      </c>
      <c r="W18" s="17">
        <v>9420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5"/>
  <cols>
    <col min="1" max="1" width="9" style="2"/>
    <col min="2" max="2" width="21.58203125" style="2" customWidth="1"/>
    <col min="3" max="3" width="16.16406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1640625" style="2" customWidth="1"/>
    <col min="25" max="16384" width="9" style="2"/>
  </cols>
  <sheetData>
    <row r="1" spans="1:27"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94146.455041815294</v>
      </c>
      <c r="D4" s="5">
        <v>88646.171782799312</v>
      </c>
      <c r="E4" s="5">
        <v>89570.438455516356</v>
      </c>
      <c r="F4" s="5">
        <v>87777.297688672596</v>
      </c>
      <c r="G4" s="5">
        <v>87575.662080791677</v>
      </c>
      <c r="H4" s="5">
        <v>86986.045641786361</v>
      </c>
      <c r="I4" s="5">
        <v>89256.18778748982</v>
      </c>
      <c r="J4" s="5">
        <v>87150.265018615435</v>
      </c>
      <c r="K4" s="5">
        <v>70103.990796807135</v>
      </c>
      <c r="L4" s="5">
        <v>71249.961185185937</v>
      </c>
      <c r="M4" s="5">
        <v>70257.554829036264</v>
      </c>
      <c r="N4" s="5">
        <v>72620.06254515078</v>
      </c>
      <c r="O4" s="5">
        <v>74078.035941677954</v>
      </c>
      <c r="P4" s="5">
        <v>72403.557155084345</v>
      </c>
      <c r="Q4" s="5">
        <v>73429.225760455709</v>
      </c>
      <c r="R4" s="5">
        <v>73161.613622241755</v>
      </c>
      <c r="S4" s="5">
        <v>74012.707871545994</v>
      </c>
      <c r="T4" s="5">
        <v>74841.066902287974</v>
      </c>
      <c r="U4" s="5">
        <v>73442.064542893087</v>
      </c>
      <c r="V4" s="5">
        <v>72502.084550829502</v>
      </c>
      <c r="W4" s="5">
        <v>66756.319625554985</v>
      </c>
      <c r="AA4" s="83"/>
    </row>
    <row r="5" spans="1:27">
      <c r="A5" s="6" t="s">
        <v>77</v>
      </c>
      <c r="B5" s="6" t="s">
        <v>114</v>
      </c>
      <c r="C5" s="5">
        <v>28253.201091957333</v>
      </c>
      <c r="D5" s="5">
        <v>31941.512579512979</v>
      </c>
      <c r="E5" s="5">
        <v>31809.735226943667</v>
      </c>
      <c r="F5" s="5">
        <v>28403.581809016465</v>
      </c>
      <c r="G5" s="5">
        <v>26827.103116925642</v>
      </c>
      <c r="H5" s="5">
        <v>25448.255412368766</v>
      </c>
      <c r="I5" s="5">
        <v>29502.360001840105</v>
      </c>
      <c r="J5" s="5">
        <v>24236.615918769487</v>
      </c>
      <c r="K5" s="5">
        <v>22922.387017804082</v>
      </c>
      <c r="L5" s="5">
        <v>25154.92499777682</v>
      </c>
      <c r="M5" s="5">
        <v>20574.389024441927</v>
      </c>
      <c r="N5" s="5">
        <v>21577.565525272272</v>
      </c>
      <c r="O5" s="5">
        <v>21924.247269820233</v>
      </c>
      <c r="P5" s="5">
        <v>20821.052809519475</v>
      </c>
      <c r="Q5" s="5">
        <v>20631.296210035438</v>
      </c>
      <c r="R5" s="5">
        <v>20239.263075344454</v>
      </c>
      <c r="S5" s="5">
        <v>21995.661385159139</v>
      </c>
      <c r="T5" s="5">
        <v>20606.333530834196</v>
      </c>
      <c r="U5" s="5">
        <v>22025.228344530729</v>
      </c>
      <c r="V5" s="5">
        <v>22830.434984345724</v>
      </c>
      <c r="W5" s="5">
        <v>20502.528254308116</v>
      </c>
      <c r="AA5" s="83"/>
    </row>
    <row r="6" spans="1:27">
      <c r="A6" s="6" t="s">
        <v>77</v>
      </c>
      <c r="B6" s="6" t="s">
        <v>115</v>
      </c>
      <c r="C6" s="5">
        <v>3105.1641947416256</v>
      </c>
      <c r="D6" s="5">
        <v>3089.6270097409815</v>
      </c>
      <c r="E6" s="5">
        <v>2957.4911299262812</v>
      </c>
      <c r="F6" s="5">
        <v>2973.7868707113266</v>
      </c>
      <c r="G6" s="5">
        <v>2794.2996504942612</v>
      </c>
      <c r="H6" s="5">
        <v>2725.0603090403752</v>
      </c>
      <c r="I6" s="5">
        <v>2841.6720414460642</v>
      </c>
      <c r="J6" s="5">
        <v>2861.2305747404589</v>
      </c>
      <c r="K6" s="5">
        <v>2761.5030224091415</v>
      </c>
      <c r="L6" s="5">
        <v>2789.8542107637213</v>
      </c>
      <c r="M6" s="5">
        <v>2634.6854866782978</v>
      </c>
      <c r="N6" s="5">
        <v>2754.4976415934689</v>
      </c>
      <c r="O6" s="5">
        <v>2845.2107315787025</v>
      </c>
      <c r="P6" s="5">
        <v>2966.3640396358574</v>
      </c>
      <c r="Q6" s="5">
        <v>2032.6735015794588</v>
      </c>
      <c r="R6" s="5">
        <v>2123.9866380060548</v>
      </c>
      <c r="S6" s="5">
        <v>5155.9907249631842</v>
      </c>
      <c r="T6" s="5">
        <v>1576.2732245975426</v>
      </c>
      <c r="U6" s="5">
        <v>1439.5199167318156</v>
      </c>
      <c r="V6" s="5">
        <v>3913.1603269468633</v>
      </c>
      <c r="W6" s="5">
        <v>5992.874745876642</v>
      </c>
      <c r="AA6" s="83"/>
    </row>
    <row r="7" spans="1:27">
      <c r="A7" s="6" t="s">
        <v>77</v>
      </c>
      <c r="B7" s="6" t="s">
        <v>116</v>
      </c>
      <c r="C7" s="5">
        <v>80.54660953994086</v>
      </c>
      <c r="D7" s="5">
        <v>74.607061746967943</v>
      </c>
      <c r="E7" s="5">
        <v>130.6127401941107</v>
      </c>
      <c r="F7" s="5">
        <v>157.07233399364813</v>
      </c>
      <c r="G7" s="5">
        <v>143.68347425886023</v>
      </c>
      <c r="H7" s="5">
        <v>111.51786919647593</v>
      </c>
      <c r="I7" s="5">
        <v>127.54066909495116</v>
      </c>
      <c r="J7" s="5">
        <v>172.8220233881292</v>
      </c>
      <c r="K7" s="5">
        <v>134.35531311088312</v>
      </c>
      <c r="L7" s="5">
        <v>121.04583648342368</v>
      </c>
      <c r="M7" s="5">
        <v>128.24990545407013</v>
      </c>
      <c r="N7" s="5">
        <v>188.29160640531001</v>
      </c>
      <c r="O7" s="5">
        <v>162.88818451213893</v>
      </c>
      <c r="P7" s="5">
        <v>203.73365314278539</v>
      </c>
      <c r="Q7" s="5">
        <v>262.00628670755844</v>
      </c>
      <c r="R7" s="5">
        <v>285.50202157897712</v>
      </c>
      <c r="S7" s="5">
        <v>2138.841453908944</v>
      </c>
      <c r="T7" s="5">
        <v>847.02989920984419</v>
      </c>
      <c r="U7" s="5">
        <v>802.69496185013577</v>
      </c>
      <c r="V7" s="5">
        <v>1807.4876626172745</v>
      </c>
      <c r="W7" s="5">
        <v>2570.8100022545887</v>
      </c>
      <c r="AA7" s="83"/>
    </row>
    <row r="8" spans="1:27">
      <c r="A8" s="6" t="s">
        <v>77</v>
      </c>
      <c r="B8" s="6" t="s">
        <v>117</v>
      </c>
      <c r="C8" s="5">
        <v>15598.150827518635</v>
      </c>
      <c r="D8" s="5">
        <v>13030.878998266298</v>
      </c>
      <c r="E8" s="5">
        <v>12801.283808854378</v>
      </c>
      <c r="F8" s="5">
        <v>15457.937998983827</v>
      </c>
      <c r="G8" s="5">
        <v>13290.594730586101</v>
      </c>
      <c r="H8" s="5">
        <v>14496.963034128516</v>
      </c>
      <c r="I8" s="5">
        <v>8992.623822054522</v>
      </c>
      <c r="J8" s="5">
        <v>16256.022994761934</v>
      </c>
      <c r="K8" s="5">
        <v>15332.478768936564</v>
      </c>
      <c r="L8" s="5">
        <v>11783.340817766692</v>
      </c>
      <c r="M8" s="5">
        <v>14000.744381516142</v>
      </c>
      <c r="N8" s="5">
        <v>12572.186905798557</v>
      </c>
      <c r="O8" s="5">
        <v>12246.454297079425</v>
      </c>
      <c r="P8" s="5">
        <v>14868.436388263204</v>
      </c>
      <c r="Q8" s="5">
        <v>13005.953328997406</v>
      </c>
      <c r="R8" s="5">
        <v>14705.681745529182</v>
      </c>
      <c r="S8" s="5">
        <v>8410.3165626067275</v>
      </c>
      <c r="T8" s="5">
        <v>16085.163808792868</v>
      </c>
      <c r="U8" s="5">
        <v>14519.083235454233</v>
      </c>
      <c r="V8" s="5">
        <v>11107.106552512381</v>
      </c>
      <c r="W8" s="5">
        <v>14206.551374855106</v>
      </c>
      <c r="AA8" s="83"/>
    </row>
    <row r="9" spans="1:27">
      <c r="A9" s="6" t="s">
        <v>77</v>
      </c>
      <c r="B9" s="6" t="s">
        <v>118</v>
      </c>
      <c r="C9" s="5">
        <v>120.51611371281994</v>
      </c>
      <c r="D9" s="5">
        <v>170.25306422949942</v>
      </c>
      <c r="E9" s="5">
        <v>137.43748597756388</v>
      </c>
      <c r="F9" s="5">
        <v>135.96504203039578</v>
      </c>
      <c r="G9" s="5">
        <v>234.87969981437621</v>
      </c>
      <c r="H9" s="5">
        <v>268.81235905750054</v>
      </c>
      <c r="I9" s="5">
        <v>239.32770732700115</v>
      </c>
      <c r="J9" s="5">
        <v>195.77675714386868</v>
      </c>
      <c r="K9" s="5">
        <v>466.16710280194724</v>
      </c>
      <c r="L9" s="5">
        <v>703.22760893845134</v>
      </c>
      <c r="M9" s="5">
        <v>977.33285982408415</v>
      </c>
      <c r="N9" s="5">
        <v>1952.5604987377258</v>
      </c>
      <c r="O9" s="5">
        <v>2243.4576302950927</v>
      </c>
      <c r="P9" s="5">
        <v>1722.3844668481586</v>
      </c>
      <c r="Q9" s="5">
        <v>3971.6623334050755</v>
      </c>
      <c r="R9" s="5">
        <v>4279.7507768077758</v>
      </c>
      <c r="S9" s="5">
        <v>4393.7019385225631</v>
      </c>
      <c r="T9" s="5">
        <v>4657.2311555131919</v>
      </c>
      <c r="U9" s="5">
        <v>5100.8391950970554</v>
      </c>
      <c r="V9" s="5">
        <v>4489.8475677647948</v>
      </c>
      <c r="W9" s="5">
        <v>4847.7270490912842</v>
      </c>
      <c r="AA9" s="83"/>
    </row>
    <row r="10" spans="1:27">
      <c r="A10" s="6" t="s">
        <v>77</v>
      </c>
      <c r="B10" s="6" t="s">
        <v>119</v>
      </c>
      <c r="C10" s="5">
        <v>206.57490737987999</v>
      </c>
      <c r="D10" s="5">
        <v>229.20902988304326</v>
      </c>
      <c r="E10" s="5">
        <v>252.56041877155209</v>
      </c>
      <c r="F10" s="5">
        <v>296.12479875570415</v>
      </c>
      <c r="G10" s="5">
        <v>349.34269476928017</v>
      </c>
      <c r="H10" s="5">
        <v>402.47612454576114</v>
      </c>
      <c r="I10" s="5">
        <v>442.82623365846086</v>
      </c>
      <c r="J10" s="5">
        <v>470.36714676717935</v>
      </c>
      <c r="K10" s="5">
        <v>517.49236582692822</v>
      </c>
      <c r="L10" s="5">
        <v>562.52522436840752</v>
      </c>
      <c r="M10" s="5">
        <v>609.82121952911621</v>
      </c>
      <c r="N10" s="5">
        <v>653.2691427283529</v>
      </c>
      <c r="O10" s="5">
        <v>682.06057190966374</v>
      </c>
      <c r="P10" s="5">
        <v>705.70709539148856</v>
      </c>
      <c r="Q10" s="5">
        <v>714.32998098919325</v>
      </c>
      <c r="R10" s="5">
        <v>732.65131566634057</v>
      </c>
      <c r="S10" s="5">
        <v>742.53656484180215</v>
      </c>
      <c r="T10" s="5">
        <v>757.54136767440696</v>
      </c>
      <c r="U10" s="5">
        <v>779.06484807880895</v>
      </c>
      <c r="V10" s="5">
        <v>806.41390271289231</v>
      </c>
      <c r="W10" s="5">
        <v>822.25745876549024</v>
      </c>
      <c r="AA10" s="83"/>
    </row>
    <row r="11" spans="1:27">
      <c r="A11" s="6" t="s">
        <v>77</v>
      </c>
      <c r="B11" s="6" t="s">
        <v>120</v>
      </c>
      <c r="C11" s="5">
        <v>29015.876385161566</v>
      </c>
      <c r="D11" s="5">
        <v>30155.280920175541</v>
      </c>
      <c r="E11" s="5">
        <v>30305.65777616842</v>
      </c>
      <c r="F11" s="5">
        <v>30821.218430785113</v>
      </c>
      <c r="G11" s="5">
        <v>33216.271427347339</v>
      </c>
      <c r="H11" s="5">
        <v>33307.310709484707</v>
      </c>
      <c r="I11" s="5">
        <v>32290.957402082677</v>
      </c>
      <c r="J11" s="5">
        <v>33346.362326320304</v>
      </c>
      <c r="K11" s="5">
        <v>34397.89663511236</v>
      </c>
      <c r="L11" s="5">
        <v>34352.300785198648</v>
      </c>
      <c r="M11" s="5">
        <v>36806.053072494848</v>
      </c>
      <c r="N11" s="5">
        <v>33920.200533489529</v>
      </c>
      <c r="O11" s="5">
        <v>33297.104307741341</v>
      </c>
      <c r="P11" s="5">
        <v>33926.892252744707</v>
      </c>
      <c r="Q11" s="5">
        <v>35455.622406971102</v>
      </c>
      <c r="R11" s="5">
        <v>34807.244628320419</v>
      </c>
      <c r="S11" s="5">
        <v>32018.545671888704</v>
      </c>
      <c r="T11" s="5">
        <v>32699.682259873782</v>
      </c>
      <c r="U11" s="5">
        <v>34192.884046408086</v>
      </c>
      <c r="V11" s="5">
        <v>34774.971717623404</v>
      </c>
      <c r="W11" s="5">
        <v>36836.433805634966</v>
      </c>
      <c r="AA11" s="83"/>
    </row>
    <row r="12" spans="1:27">
      <c r="A12" s="6" t="s">
        <v>77</v>
      </c>
      <c r="B12" s="6" t="s">
        <v>121</v>
      </c>
      <c r="C12" s="5">
        <v>12774.527528157605</v>
      </c>
      <c r="D12" s="5">
        <v>15384.050673713733</v>
      </c>
      <c r="E12" s="5">
        <v>14970.455899979323</v>
      </c>
      <c r="F12" s="5">
        <v>15292.053714323796</v>
      </c>
      <c r="G12" s="5">
        <v>15956.51796875294</v>
      </c>
      <c r="H12" s="5">
        <v>16391.109384695643</v>
      </c>
      <c r="I12" s="5">
        <v>16649.142977540538</v>
      </c>
      <c r="J12" s="5">
        <v>14687.543367191685</v>
      </c>
      <c r="K12" s="5">
        <v>15812.709468717274</v>
      </c>
      <c r="L12" s="5">
        <v>16043.425114810465</v>
      </c>
      <c r="M12" s="5">
        <v>16341.46611115787</v>
      </c>
      <c r="N12" s="5">
        <v>17930.310855556734</v>
      </c>
      <c r="O12" s="5">
        <v>17324.688969449129</v>
      </c>
      <c r="P12" s="5">
        <v>17058.317827469167</v>
      </c>
      <c r="Q12" s="5">
        <v>18830.097624712977</v>
      </c>
      <c r="R12" s="5">
        <v>19328.260353619429</v>
      </c>
      <c r="S12" s="5">
        <v>22283.404342926122</v>
      </c>
      <c r="T12" s="5">
        <v>19728.137422697546</v>
      </c>
      <c r="U12" s="5">
        <v>20870.535252298159</v>
      </c>
      <c r="V12" s="5">
        <v>21132.386669459807</v>
      </c>
      <c r="W12" s="5">
        <v>21602.997146556118</v>
      </c>
      <c r="AA12" s="83"/>
    </row>
    <row r="13" spans="1:27">
      <c r="A13" s="6" t="s">
        <v>77</v>
      </c>
      <c r="B13" s="6" t="s">
        <v>122</v>
      </c>
      <c r="C13" s="5">
        <v>12935.145543696399</v>
      </c>
      <c r="D13" s="5">
        <v>13110.588288321202</v>
      </c>
      <c r="E13" s="5">
        <v>13344.578173566999</v>
      </c>
      <c r="F13" s="5">
        <v>13704.382809360599</v>
      </c>
      <c r="G13" s="5">
        <v>14109.174892433301</v>
      </c>
      <c r="H13" s="5">
        <v>14525.136668438201</v>
      </c>
      <c r="I13" s="5">
        <v>14984.461295873201</v>
      </c>
      <c r="J13" s="5">
        <v>15401.2394691219</v>
      </c>
      <c r="K13" s="5">
        <v>15813.255799183298</v>
      </c>
      <c r="L13" s="5">
        <v>16271.671888560501</v>
      </c>
      <c r="M13" s="5">
        <v>16965.684681583301</v>
      </c>
      <c r="N13" s="5">
        <v>17777.8136680756</v>
      </c>
      <c r="O13" s="5">
        <v>18605.051179244401</v>
      </c>
      <c r="P13" s="5">
        <v>19370.5475665052</v>
      </c>
      <c r="Q13" s="5">
        <v>20172.940221284702</v>
      </c>
      <c r="R13" s="5">
        <v>20892.990396508001</v>
      </c>
      <c r="S13" s="5">
        <v>21521.0963504682</v>
      </c>
      <c r="T13" s="5">
        <v>22188.569423294703</v>
      </c>
      <c r="U13" s="5">
        <v>22894.084483162103</v>
      </c>
      <c r="V13" s="5">
        <v>23686.519922509498</v>
      </c>
      <c r="W13" s="5">
        <v>24603.043616070201</v>
      </c>
      <c r="AA13" s="83"/>
    </row>
    <row r="14" spans="1:27">
      <c r="A14" s="100" t="s">
        <v>150</v>
      </c>
      <c r="B14" s="100"/>
      <c r="C14" s="17">
        <v>195909.06722258838</v>
      </c>
      <c r="D14" s="17">
        <v>195432.71731427699</v>
      </c>
      <c r="E14" s="17">
        <v>195890.25321114951</v>
      </c>
      <c r="F14" s="17">
        <v>194587.33165584737</v>
      </c>
      <c r="G14" s="17">
        <v>193913.30734159015</v>
      </c>
      <c r="H14" s="17">
        <v>193991.39902913908</v>
      </c>
      <c r="I14" s="17">
        <v>194644.94599742183</v>
      </c>
      <c r="J14" s="17">
        <v>194112.10169290935</v>
      </c>
      <c r="K14" s="17">
        <v>177278.57682208074</v>
      </c>
      <c r="L14" s="17">
        <v>177766.52483654619</v>
      </c>
      <c r="M14" s="17">
        <v>177708.82749236273</v>
      </c>
      <c r="N14" s="17">
        <v>179340.92928134228</v>
      </c>
      <c r="O14" s="17">
        <v>180483.68088110333</v>
      </c>
      <c r="P14" s="17">
        <v>181618.90169236474</v>
      </c>
      <c r="Q14" s="17">
        <v>183819.81534074433</v>
      </c>
      <c r="R14" s="17">
        <v>185544.54248114827</v>
      </c>
      <c r="S14" s="17">
        <v>187536.56436346701</v>
      </c>
      <c r="T14" s="17">
        <v>188572.25647158848</v>
      </c>
      <c r="U14" s="17">
        <v>190186.09478332836</v>
      </c>
      <c r="V14" s="17">
        <v>191754.15238684448</v>
      </c>
      <c r="W14" s="17">
        <v>193071.55857111071</v>
      </c>
      <c r="AA14" s="83"/>
    </row>
    <row r="15" spans="1:27">
      <c r="A15" s="6" t="s">
        <v>77</v>
      </c>
      <c r="B15" s="6" t="s">
        <v>124</v>
      </c>
      <c r="C15" s="5">
        <v>0</v>
      </c>
      <c r="D15" s="5">
        <v>0</v>
      </c>
      <c r="E15" s="5">
        <v>0</v>
      </c>
      <c r="F15" s="5">
        <v>9.7793083025189798E-2</v>
      </c>
      <c r="G15" s="5">
        <v>0</v>
      </c>
      <c r="H15" s="5">
        <v>0</v>
      </c>
      <c r="I15" s="5">
        <v>0</v>
      </c>
      <c r="J15" s="5">
        <v>9.3839265571800001E-2</v>
      </c>
      <c r="K15" s="5">
        <v>3.4085617449076663E-2</v>
      </c>
      <c r="L15" s="5">
        <v>0</v>
      </c>
      <c r="M15" s="5">
        <v>0</v>
      </c>
      <c r="N15" s="5">
        <v>0.67386697883750002</v>
      </c>
      <c r="O15" s="5">
        <v>0.28974573955409999</v>
      </c>
      <c r="P15" s="5">
        <v>0.29405033177880002</v>
      </c>
      <c r="Q15" s="5">
        <v>1.2140584377833394</v>
      </c>
      <c r="R15" s="5">
        <v>0.67411313500442993</v>
      </c>
      <c r="S15" s="5">
        <v>0.90616051836239997</v>
      </c>
      <c r="T15" s="5">
        <v>1.2225752427374614</v>
      </c>
      <c r="U15" s="5">
        <v>1.3777847296117431</v>
      </c>
      <c r="V15" s="5">
        <v>0</v>
      </c>
      <c r="W15" s="5">
        <v>1.1470182172287071</v>
      </c>
      <c r="AA15" s="83"/>
    </row>
    <row r="16" spans="1:27">
      <c r="A16" s="100" t="s">
        <v>144</v>
      </c>
      <c r="B16" s="100"/>
      <c r="C16" s="17">
        <v>195909.06722258838</v>
      </c>
      <c r="D16" s="17">
        <v>195432.71731427699</v>
      </c>
      <c r="E16" s="17">
        <v>195890.25321114951</v>
      </c>
      <c r="F16" s="17">
        <v>194587.4294489304</v>
      </c>
      <c r="G16" s="17">
        <v>193913.30734159015</v>
      </c>
      <c r="H16" s="17">
        <v>193991.39902913908</v>
      </c>
      <c r="I16" s="17">
        <v>194644.94599742183</v>
      </c>
      <c r="J16" s="17">
        <v>194112.19553217493</v>
      </c>
      <c r="K16" s="17">
        <v>177278.6109076982</v>
      </c>
      <c r="L16" s="17">
        <v>177766.52483654619</v>
      </c>
      <c r="M16" s="17">
        <v>177708.82749236273</v>
      </c>
      <c r="N16" s="17">
        <v>179341.60314832113</v>
      </c>
      <c r="O16" s="17">
        <v>180483.97062684287</v>
      </c>
      <c r="P16" s="17">
        <v>181619.19574269652</v>
      </c>
      <c r="Q16" s="17">
        <v>183821.02939918212</v>
      </c>
      <c r="R16" s="17">
        <v>185545.21659428327</v>
      </c>
      <c r="S16" s="17">
        <v>187537.47052398536</v>
      </c>
      <c r="T16" s="17">
        <v>188573.47904683123</v>
      </c>
      <c r="U16" s="17">
        <v>190187.47256805797</v>
      </c>
      <c r="V16" s="17">
        <v>191754.15238684448</v>
      </c>
      <c r="W16" s="17">
        <v>193072.70558932793</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45801.495233434907</v>
      </c>
      <c r="D19" s="5">
        <v>42935.829143726951</v>
      </c>
      <c r="E19" s="5">
        <v>37947.090864627287</v>
      </c>
      <c r="F19" s="5">
        <v>36436.593532982028</v>
      </c>
      <c r="G19" s="5">
        <v>36402.138462926596</v>
      </c>
      <c r="H19" s="5">
        <v>35908.903791972392</v>
      </c>
      <c r="I19" s="5">
        <v>37761.832106847512</v>
      </c>
      <c r="J19" s="5">
        <v>36571.492386625025</v>
      </c>
      <c r="K19" s="5">
        <v>28497.253887214902</v>
      </c>
      <c r="L19" s="5">
        <v>30062.569704964022</v>
      </c>
      <c r="M19" s="5">
        <v>29733.141078715635</v>
      </c>
      <c r="N19" s="5">
        <v>29183.351817849703</v>
      </c>
      <c r="O19" s="5">
        <v>30321.455542921882</v>
      </c>
      <c r="P19" s="5">
        <v>29244.696566141574</v>
      </c>
      <c r="Q19" s="5">
        <v>32052.99497820911</v>
      </c>
      <c r="R19" s="5">
        <v>32468.939999999388</v>
      </c>
      <c r="S19" s="5">
        <v>32468.939999999213</v>
      </c>
      <c r="T19" s="5">
        <v>32468.93999999974</v>
      </c>
      <c r="U19" s="5">
        <v>32557.895999999797</v>
      </c>
      <c r="V19" s="5">
        <v>32468.93999999966</v>
      </c>
      <c r="W19" s="5">
        <v>26674.199999999233</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34.689599999998656</v>
      </c>
      <c r="D21" s="5">
        <v>34.689599999998684</v>
      </c>
      <c r="E21" s="5">
        <v>104.35391999999889</v>
      </c>
      <c r="F21" s="5">
        <v>69.379199999997155</v>
      </c>
      <c r="G21" s="5">
        <v>69.379199999997212</v>
      </c>
      <c r="H21" s="5">
        <v>69.379199999997041</v>
      </c>
      <c r="I21" s="5">
        <v>69.569279999997278</v>
      </c>
      <c r="J21" s="5">
        <v>69.379199999997113</v>
      </c>
      <c r="K21" s="5">
        <v>69.379199999997127</v>
      </c>
      <c r="L21" s="5">
        <v>69.37919999999734</v>
      </c>
      <c r="M21" s="5">
        <v>69.569279999997065</v>
      </c>
      <c r="N21" s="5">
        <v>69.379199999997155</v>
      </c>
      <c r="O21" s="5">
        <v>69.379199999997041</v>
      </c>
      <c r="P21" s="5">
        <v>69.379199999997127</v>
      </c>
      <c r="Q21" s="5">
        <v>74.933004827647949</v>
      </c>
      <c r="R21" s="5">
        <v>89.061864223748145</v>
      </c>
      <c r="S21" s="5">
        <v>1715.9662161504264</v>
      </c>
      <c r="T21" s="5">
        <v>173.95639148417425</v>
      </c>
      <c r="U21" s="5">
        <v>140.9282292123911</v>
      </c>
      <c r="V21" s="5">
        <v>1645.31896472318</v>
      </c>
      <c r="W21" s="5">
        <v>3341.4979432615937</v>
      </c>
    </row>
    <row r="22" spans="1:27">
      <c r="A22" s="6" t="s">
        <v>128</v>
      </c>
      <c r="B22" s="6" t="s">
        <v>116</v>
      </c>
      <c r="C22" s="5">
        <v>10.781104641501795</v>
      </c>
      <c r="D22" s="5">
        <v>0.80251433275508699</v>
      </c>
      <c r="E22" s="5">
        <v>10.900291859771578</v>
      </c>
      <c r="F22" s="5">
        <v>23.706786773729434</v>
      </c>
      <c r="G22" s="5">
        <v>18.771759004258307</v>
      </c>
      <c r="H22" s="5">
        <v>12.844601632708557</v>
      </c>
      <c r="I22" s="5">
        <v>13.161284617067528</v>
      </c>
      <c r="J22" s="5">
        <v>25.916627562922645</v>
      </c>
      <c r="K22" s="5">
        <v>19.377386129386103</v>
      </c>
      <c r="L22" s="5">
        <v>4.4215184717639993</v>
      </c>
      <c r="M22" s="5">
        <v>20.470384406132112</v>
      </c>
      <c r="N22" s="5">
        <v>84.854026929930825</v>
      </c>
      <c r="O22" s="5">
        <v>44.19620517878414</v>
      </c>
      <c r="P22" s="5">
        <v>71.516800930820096</v>
      </c>
      <c r="Q22" s="5">
        <v>71.459291011147144</v>
      </c>
      <c r="R22" s="5">
        <v>106.37089855946374</v>
      </c>
      <c r="S22" s="5">
        <v>433.16608803727803</v>
      </c>
      <c r="T22" s="5">
        <v>138.78199706092016</v>
      </c>
      <c r="U22" s="5">
        <v>176.99383980346806</v>
      </c>
      <c r="V22" s="5">
        <v>340.55105506560704</v>
      </c>
      <c r="W22" s="5">
        <v>995.37975958826905</v>
      </c>
    </row>
    <row r="23" spans="1:27">
      <c r="A23" s="6" t="s">
        <v>128</v>
      </c>
      <c r="B23" s="6" t="s">
        <v>117</v>
      </c>
      <c r="C23" s="5">
        <v>2178.0114471698625</v>
      </c>
      <c r="D23" s="5">
        <v>1831.7573819309109</v>
      </c>
      <c r="E23" s="5">
        <v>1805.8129872135171</v>
      </c>
      <c r="F23" s="5">
        <v>2748.6710775831416</v>
      </c>
      <c r="G23" s="5">
        <v>1770.5523123513817</v>
      </c>
      <c r="H23" s="5">
        <v>2125.2070734558151</v>
      </c>
      <c r="I23" s="5">
        <v>754.72295914075278</v>
      </c>
      <c r="J23" s="5">
        <v>3380.7891814174727</v>
      </c>
      <c r="K23" s="5">
        <v>3014.7705964195302</v>
      </c>
      <c r="L23" s="5">
        <v>1820.7515659552273</v>
      </c>
      <c r="M23" s="5">
        <v>2117.2395199764978</v>
      </c>
      <c r="N23" s="5">
        <v>1753.4012652443771</v>
      </c>
      <c r="O23" s="5">
        <v>1711.5408736894799</v>
      </c>
      <c r="P23" s="5">
        <v>2606.4201753740581</v>
      </c>
      <c r="Q23" s="5">
        <v>1731.89755702811</v>
      </c>
      <c r="R23" s="5">
        <v>2099.665882595114</v>
      </c>
      <c r="S23" s="5">
        <v>818.011923143437</v>
      </c>
      <c r="T23" s="5">
        <v>3230.2803286812027</v>
      </c>
      <c r="U23" s="5">
        <v>2885.7665105468168</v>
      </c>
      <c r="V23" s="5">
        <v>1775.9089926932311</v>
      </c>
      <c r="W23" s="5">
        <v>1972.3337197936603</v>
      </c>
    </row>
    <row r="24" spans="1:27">
      <c r="A24" s="6" t="s">
        <v>128</v>
      </c>
      <c r="B24" s="6" t="s">
        <v>118</v>
      </c>
      <c r="C24" s="5">
        <v>29.443688168717131</v>
      </c>
      <c r="D24" s="5">
        <v>28.744229830409264</v>
      </c>
      <c r="E24" s="5">
        <v>5.1310101587593326</v>
      </c>
      <c r="F24" s="5">
        <v>15.943338545806256</v>
      </c>
      <c r="G24" s="5">
        <v>114.71261028796295</v>
      </c>
      <c r="H24" s="5">
        <v>142.71385142768435</v>
      </c>
      <c r="I24" s="5">
        <v>112.4863642814318</v>
      </c>
      <c r="J24" s="5">
        <v>62.055717818205871</v>
      </c>
      <c r="K24" s="5">
        <v>350.03066655062054</v>
      </c>
      <c r="L24" s="5">
        <v>448.79636646715733</v>
      </c>
      <c r="M24" s="5">
        <v>525.33509009328623</v>
      </c>
      <c r="N24" s="5">
        <v>1274.0404401896583</v>
      </c>
      <c r="O24" s="5">
        <v>1571.6956162155052</v>
      </c>
      <c r="P24" s="5">
        <v>931.57322191845674</v>
      </c>
      <c r="Q24" s="5">
        <v>2679.5458870004445</v>
      </c>
      <c r="R24" s="5">
        <v>2854.0645930382575</v>
      </c>
      <c r="S24" s="5">
        <v>2529.7155679164098</v>
      </c>
      <c r="T24" s="5">
        <v>2708.9790928817788</v>
      </c>
      <c r="U24" s="5">
        <v>2616.9219279645122</v>
      </c>
      <c r="V24" s="5">
        <v>1920.7589772137396</v>
      </c>
      <c r="W24" s="5">
        <v>2132.4769955834108</v>
      </c>
    </row>
    <row r="25" spans="1:27">
      <c r="A25" s="6" t="s">
        <v>128</v>
      </c>
      <c r="B25" s="6" t="s">
        <v>119</v>
      </c>
      <c r="C25" s="5">
        <v>61.965232735306202</v>
      </c>
      <c r="D25" s="5">
        <v>72.708443117264991</v>
      </c>
      <c r="E25" s="5">
        <v>83.685003492467004</v>
      </c>
      <c r="F25" s="5">
        <v>103.63166263203</v>
      </c>
      <c r="G25" s="5">
        <v>130.498581368918</v>
      </c>
      <c r="H25" s="5">
        <v>154.133885421396</v>
      </c>
      <c r="I25" s="5">
        <v>170.29187715322999</v>
      </c>
      <c r="J25" s="5">
        <v>182.948198663623</v>
      </c>
      <c r="K25" s="5">
        <v>203.33596029242301</v>
      </c>
      <c r="L25" s="5">
        <v>223.194825523763</v>
      </c>
      <c r="M25" s="5">
        <v>245.67653941043503</v>
      </c>
      <c r="N25" s="5">
        <v>265.11003682226499</v>
      </c>
      <c r="O25" s="5">
        <v>279.87469744268896</v>
      </c>
      <c r="P25" s="5">
        <v>290.43677356899798</v>
      </c>
      <c r="Q25" s="5">
        <v>297.24988397222296</v>
      </c>
      <c r="R25" s="5">
        <v>306.144505538516</v>
      </c>
      <c r="S25" s="5">
        <v>308.22984674654901</v>
      </c>
      <c r="T25" s="5">
        <v>315.65223950353396</v>
      </c>
      <c r="U25" s="5">
        <v>326.19966750599201</v>
      </c>
      <c r="V25" s="5">
        <v>337.39569295555998</v>
      </c>
      <c r="W25" s="5">
        <v>345.31562811549099</v>
      </c>
    </row>
    <row r="26" spans="1:27">
      <c r="A26" s="6" t="s">
        <v>128</v>
      </c>
      <c r="B26" s="6" t="s">
        <v>120</v>
      </c>
      <c r="C26" s="5">
        <v>4881.3247330042877</v>
      </c>
      <c r="D26" s="5">
        <v>5470.2151233046725</v>
      </c>
      <c r="E26" s="5">
        <v>5628.1673926346184</v>
      </c>
      <c r="F26" s="5">
        <v>5669.3566940984192</v>
      </c>
      <c r="G26" s="5">
        <v>5921.2469265948803</v>
      </c>
      <c r="H26" s="5">
        <v>5720.1248659795074</v>
      </c>
      <c r="I26" s="5">
        <v>5420.2231498326573</v>
      </c>
      <c r="J26" s="5">
        <v>5751.1665249182715</v>
      </c>
      <c r="K26" s="5">
        <v>5485.62822820365</v>
      </c>
      <c r="L26" s="5">
        <v>5679.4690842648679</v>
      </c>
      <c r="M26" s="5">
        <v>5717.2968316860652</v>
      </c>
      <c r="N26" s="5">
        <v>5367.7489803448743</v>
      </c>
      <c r="O26" s="5">
        <v>5595.9757853601786</v>
      </c>
      <c r="P26" s="5">
        <v>5630.8601392150449</v>
      </c>
      <c r="Q26" s="5">
        <v>5844.596539012301</v>
      </c>
      <c r="R26" s="5">
        <v>5543.5276720457059</v>
      </c>
      <c r="S26" s="5">
        <v>5254.1684891550631</v>
      </c>
      <c r="T26" s="5">
        <v>5477.3073688857803</v>
      </c>
      <c r="U26" s="5">
        <v>5237.1767033389488</v>
      </c>
      <c r="V26" s="5">
        <v>5762.6193227883277</v>
      </c>
      <c r="W26" s="5">
        <v>5666.6890058044164</v>
      </c>
    </row>
    <row r="27" spans="1:27">
      <c r="A27" s="6" t="s">
        <v>128</v>
      </c>
      <c r="B27" s="6" t="s">
        <v>121</v>
      </c>
      <c r="C27" s="5">
        <v>4527.9494867679769</v>
      </c>
      <c r="D27" s="5">
        <v>5709.0314320843008</v>
      </c>
      <c r="E27" s="5">
        <v>5521.1756308981603</v>
      </c>
      <c r="F27" s="5">
        <v>5431.8470426146077</v>
      </c>
      <c r="G27" s="5">
        <v>5727.0749975059207</v>
      </c>
      <c r="H27" s="5">
        <v>5774.215576375861</v>
      </c>
      <c r="I27" s="5">
        <v>5766.8822346094039</v>
      </c>
      <c r="J27" s="5">
        <v>5125.4808914414634</v>
      </c>
      <c r="K27" s="5">
        <v>5302.5502136114228</v>
      </c>
      <c r="L27" s="5">
        <v>5437.8331941883926</v>
      </c>
      <c r="M27" s="5">
        <v>5561.9201957534597</v>
      </c>
      <c r="N27" s="5">
        <v>6608.2876138484316</v>
      </c>
      <c r="O27" s="5">
        <v>6340.2670443772022</v>
      </c>
      <c r="P27" s="5">
        <v>6208.1700428966196</v>
      </c>
      <c r="Q27" s="5">
        <v>6857.9863718344059</v>
      </c>
      <c r="R27" s="5">
        <v>7264.2358486833491</v>
      </c>
      <c r="S27" s="5">
        <v>7586.7283635114654</v>
      </c>
      <c r="T27" s="5">
        <v>6768.5599800164018</v>
      </c>
      <c r="U27" s="5">
        <v>7002.9816703288352</v>
      </c>
      <c r="V27" s="5">
        <v>7207.3048466907921</v>
      </c>
      <c r="W27" s="5">
        <v>7422.8076358926373</v>
      </c>
    </row>
    <row r="28" spans="1:27">
      <c r="A28" s="6" t="s">
        <v>128</v>
      </c>
      <c r="B28" s="6" t="s">
        <v>122</v>
      </c>
      <c r="C28" s="5">
        <v>3530.1140242508</v>
      </c>
      <c r="D28" s="5">
        <v>3562.5558425185</v>
      </c>
      <c r="E28" s="5">
        <v>3609.6039081908998</v>
      </c>
      <c r="F28" s="5">
        <v>3689.5802795881</v>
      </c>
      <c r="G28" s="5">
        <v>3779.7326574372</v>
      </c>
      <c r="H28" s="5">
        <v>3871.5126595532001</v>
      </c>
      <c r="I28" s="5">
        <v>3969.9851346231999</v>
      </c>
      <c r="J28" s="5">
        <v>4056.7866530837</v>
      </c>
      <c r="K28" s="5">
        <v>4144.8181233891</v>
      </c>
      <c r="L28" s="5">
        <v>4237.6184815591996</v>
      </c>
      <c r="M28" s="5">
        <v>4430.5906339004996</v>
      </c>
      <c r="N28" s="5">
        <v>4706.8459572874999</v>
      </c>
      <c r="O28" s="5">
        <v>4994.1877912823002</v>
      </c>
      <c r="P28" s="5">
        <v>5253.7904089853</v>
      </c>
      <c r="Q28" s="5">
        <v>5518.5020746218006</v>
      </c>
      <c r="R28" s="5">
        <v>5749.1117024424002</v>
      </c>
      <c r="S28" s="5">
        <v>5938.0338183905005</v>
      </c>
      <c r="T28" s="5">
        <v>6138.4927605306002</v>
      </c>
      <c r="U28" s="5">
        <v>6348.2326803632004</v>
      </c>
      <c r="V28" s="5">
        <v>6594.1942086470999</v>
      </c>
      <c r="W28" s="5">
        <v>6891.0356659488998</v>
      </c>
    </row>
    <row r="29" spans="1:27">
      <c r="A29" s="100" t="s">
        <v>150</v>
      </c>
      <c r="B29" s="100"/>
      <c r="C29" s="17">
        <v>60964.365629269327</v>
      </c>
      <c r="D29" s="17">
        <v>59544.881037898092</v>
      </c>
      <c r="E29" s="17">
        <v>54627.104995424248</v>
      </c>
      <c r="F29" s="17">
        <v>54069.134613640024</v>
      </c>
      <c r="G29" s="17">
        <v>53688.896315820239</v>
      </c>
      <c r="H29" s="17">
        <v>53482.187768969481</v>
      </c>
      <c r="I29" s="17">
        <v>53756.376149670592</v>
      </c>
      <c r="J29" s="17">
        <v>54981.011465048847</v>
      </c>
      <c r="K29" s="17">
        <v>46533.777634967984</v>
      </c>
      <c r="L29" s="17">
        <v>47312.042749403474</v>
      </c>
      <c r="M29" s="17">
        <v>47650.227924438288</v>
      </c>
      <c r="N29" s="17">
        <v>47773.868861504816</v>
      </c>
      <c r="O29" s="17">
        <v>49077.002442809826</v>
      </c>
      <c r="P29" s="17">
        <v>49084.833333543414</v>
      </c>
      <c r="Q29" s="17">
        <v>52152.369816544524</v>
      </c>
      <c r="R29" s="17">
        <v>53320.913868549171</v>
      </c>
      <c r="S29" s="17">
        <v>54215.014898387381</v>
      </c>
      <c r="T29" s="17">
        <v>54396.318826658826</v>
      </c>
      <c r="U29" s="17">
        <v>54349.975633593458</v>
      </c>
      <c r="V29" s="17">
        <v>55794.837390607892</v>
      </c>
      <c r="W29" s="17">
        <v>52963.943730288702</v>
      </c>
    </row>
    <row r="30" spans="1:27">
      <c r="A30" s="6" t="s">
        <v>128</v>
      </c>
      <c r="B30" s="6" t="s">
        <v>124</v>
      </c>
      <c r="C30" s="5">
        <v>0</v>
      </c>
      <c r="D30" s="5">
        <v>0</v>
      </c>
      <c r="E30" s="5">
        <v>0</v>
      </c>
      <c r="F30" s="5">
        <v>9.7793083025189798E-2</v>
      </c>
      <c r="G30" s="5">
        <v>0</v>
      </c>
      <c r="H30" s="5">
        <v>0</v>
      </c>
      <c r="I30" s="5">
        <v>0</v>
      </c>
      <c r="J30" s="5">
        <v>9.3839265571800001E-2</v>
      </c>
      <c r="K30" s="5">
        <v>3.4085617449076663E-2</v>
      </c>
      <c r="L30" s="5">
        <v>0</v>
      </c>
      <c r="M30" s="5">
        <v>0</v>
      </c>
      <c r="N30" s="5">
        <v>0.67386697883750002</v>
      </c>
      <c r="O30" s="5">
        <v>0.28974573955409999</v>
      </c>
      <c r="P30" s="5">
        <v>0.29405033177880002</v>
      </c>
      <c r="Q30" s="5">
        <v>0.68602590549639997</v>
      </c>
      <c r="R30" s="5">
        <v>0.59267123739600003</v>
      </c>
      <c r="S30" s="5">
        <v>0.6989762379012</v>
      </c>
      <c r="T30" s="5">
        <v>0.82799636698996137</v>
      </c>
      <c r="U30" s="5">
        <v>0.50898768601550004</v>
      </c>
      <c r="V30" s="5">
        <v>0</v>
      </c>
      <c r="W30" s="5">
        <v>0.49379433678150725</v>
      </c>
    </row>
    <row r="31" spans="1:27">
      <c r="A31" s="100" t="s">
        <v>144</v>
      </c>
      <c r="B31" s="100"/>
      <c r="C31" s="17">
        <v>60964.365629269327</v>
      </c>
      <c r="D31" s="17">
        <v>59544.881037898092</v>
      </c>
      <c r="E31" s="17">
        <v>54627.104995424248</v>
      </c>
      <c r="F31" s="17">
        <v>54069.232406723051</v>
      </c>
      <c r="G31" s="17">
        <v>53688.896315820239</v>
      </c>
      <c r="H31" s="17">
        <v>53482.187768969481</v>
      </c>
      <c r="I31" s="17">
        <v>53756.376149670592</v>
      </c>
      <c r="J31" s="17">
        <v>54981.10530431442</v>
      </c>
      <c r="K31" s="17">
        <v>46533.811720585436</v>
      </c>
      <c r="L31" s="17">
        <v>47312.042749403474</v>
      </c>
      <c r="M31" s="17">
        <v>47650.227924438288</v>
      </c>
      <c r="N31" s="17">
        <v>47774.542728483655</v>
      </c>
      <c r="O31" s="17">
        <v>49077.292188549378</v>
      </c>
      <c r="P31" s="17">
        <v>49085.127383875195</v>
      </c>
      <c r="Q31" s="17">
        <v>52153.05584245002</v>
      </c>
      <c r="R31" s="17">
        <v>53321.506539786569</v>
      </c>
      <c r="S31" s="17">
        <v>54215.713874625282</v>
      </c>
      <c r="T31" s="17">
        <v>54397.146823025818</v>
      </c>
      <c r="U31" s="17">
        <v>54350.484621279473</v>
      </c>
      <c r="V31" s="17">
        <v>55794.837390607892</v>
      </c>
      <c r="W31" s="17">
        <v>52964.437524625486</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48344.959808380394</v>
      </c>
      <c r="D34" s="5">
        <v>45710.342639072362</v>
      </c>
      <c r="E34" s="5">
        <v>51623.347590889069</v>
      </c>
      <c r="F34" s="5">
        <v>51340.704155690568</v>
      </c>
      <c r="G34" s="5">
        <v>51173.523617865081</v>
      </c>
      <c r="H34" s="5">
        <v>51077.141849813968</v>
      </c>
      <c r="I34" s="5">
        <v>51494.355680642308</v>
      </c>
      <c r="J34" s="5">
        <v>50578.772631990418</v>
      </c>
      <c r="K34" s="5">
        <v>41606.736909592233</v>
      </c>
      <c r="L34" s="5">
        <v>41187.391480221922</v>
      </c>
      <c r="M34" s="5">
        <v>40524.413750320629</v>
      </c>
      <c r="N34" s="5">
        <v>43436.71072730107</v>
      </c>
      <c r="O34" s="5">
        <v>43756.580398756065</v>
      </c>
      <c r="P34" s="5">
        <v>43158.860588942771</v>
      </c>
      <c r="Q34" s="5">
        <v>41376.230782246595</v>
      </c>
      <c r="R34" s="5">
        <v>40692.673622242364</v>
      </c>
      <c r="S34" s="5">
        <v>41543.767871546785</v>
      </c>
      <c r="T34" s="5">
        <v>42372.126902288233</v>
      </c>
      <c r="U34" s="5">
        <v>40884.168542893298</v>
      </c>
      <c r="V34" s="5">
        <v>40033.144550829842</v>
      </c>
      <c r="W34" s="5">
        <v>40082.119625555744</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1176.4338360000165</v>
      </c>
      <c r="D36" s="5">
        <v>1176.4338360000168</v>
      </c>
      <c r="E36" s="5">
        <v>1346.3869248000465</v>
      </c>
      <c r="F36" s="5">
        <v>1279.369968000055</v>
      </c>
      <c r="G36" s="5">
        <v>1279.3699680000493</v>
      </c>
      <c r="H36" s="5">
        <v>1279.3699680000482</v>
      </c>
      <c r="I36" s="5">
        <v>1282.8750912000476</v>
      </c>
      <c r="J36" s="5">
        <v>1232.1535680000507</v>
      </c>
      <c r="K36" s="5">
        <v>1232.1535680000504</v>
      </c>
      <c r="L36" s="5">
        <v>1232.1535680000513</v>
      </c>
      <c r="M36" s="5">
        <v>1235.5293312000506</v>
      </c>
      <c r="N36" s="5">
        <v>1232.153568000052</v>
      </c>
      <c r="O36" s="5">
        <v>1232.1535680000507</v>
      </c>
      <c r="P36" s="5">
        <v>1232.1535680000579</v>
      </c>
      <c r="Q36" s="5">
        <v>1240.4932065859209</v>
      </c>
      <c r="R36" s="5">
        <v>1274.3912483649974</v>
      </c>
      <c r="S36" s="5">
        <v>2779.748862652908</v>
      </c>
      <c r="T36" s="5">
        <v>1349.8582479365841</v>
      </c>
      <c r="U36" s="5">
        <v>1298.5916875194243</v>
      </c>
      <c r="V36" s="5">
        <v>2267.8413622236835</v>
      </c>
      <c r="W36" s="5">
        <v>2651.3768026150483</v>
      </c>
    </row>
    <row r="37" spans="1:23">
      <c r="A37" s="6" t="s">
        <v>145</v>
      </c>
      <c r="B37" s="6" t="s">
        <v>116</v>
      </c>
      <c r="C37" s="5">
        <v>1.3514824675774801E-2</v>
      </c>
      <c r="D37" s="5">
        <v>0</v>
      </c>
      <c r="E37" s="5">
        <v>0.69620046673598746</v>
      </c>
      <c r="F37" s="5">
        <v>5.3713414867548543</v>
      </c>
      <c r="G37" s="5">
        <v>4.0148567970711078</v>
      </c>
      <c r="H37" s="5">
        <v>0.84076309503528257</v>
      </c>
      <c r="I37" s="5">
        <v>0</v>
      </c>
      <c r="J37" s="5">
        <v>24.408006982631306</v>
      </c>
      <c r="K37" s="5">
        <v>0.46003571213304861</v>
      </c>
      <c r="L37" s="5">
        <v>0</v>
      </c>
      <c r="M37" s="5">
        <v>4.0935351166530243</v>
      </c>
      <c r="N37" s="5">
        <v>0</v>
      </c>
      <c r="O37" s="5">
        <v>0.50711578687668246</v>
      </c>
      <c r="P37" s="5">
        <v>5.4488626526794253</v>
      </c>
      <c r="Q37" s="5">
        <v>19.452436065831236</v>
      </c>
      <c r="R37" s="5">
        <v>21.745538604522636</v>
      </c>
      <c r="S37" s="5">
        <v>24.526848822918303</v>
      </c>
      <c r="T37" s="5">
        <v>34.539921944587526</v>
      </c>
      <c r="U37" s="5">
        <v>38.40701158257238</v>
      </c>
      <c r="V37" s="5">
        <v>36.24729613810166</v>
      </c>
      <c r="W37" s="5">
        <v>20.309227123963726</v>
      </c>
    </row>
    <row r="38" spans="1:23">
      <c r="A38" s="6" t="s">
        <v>145</v>
      </c>
      <c r="B38" s="6" t="s">
        <v>117</v>
      </c>
      <c r="C38" s="5">
        <v>678.47991590994502</v>
      </c>
      <c r="D38" s="5">
        <v>674.88096320994714</v>
      </c>
      <c r="E38" s="5">
        <v>671.28201048994902</v>
      </c>
      <c r="F38" s="5">
        <v>667.68305777995033</v>
      </c>
      <c r="G38" s="5">
        <v>664.08410507995052</v>
      </c>
      <c r="H38" s="5">
        <v>660.48515235995342</v>
      </c>
      <c r="I38" s="5">
        <v>656.88619965995326</v>
      </c>
      <c r="J38" s="5">
        <v>653.28724693995127</v>
      </c>
      <c r="K38" s="5">
        <v>649.68829423995055</v>
      </c>
      <c r="L38" s="5">
        <v>646.08934151995209</v>
      </c>
      <c r="M38" s="5">
        <v>642.49038880995363</v>
      </c>
      <c r="N38" s="5">
        <v>638.89143609995733</v>
      </c>
      <c r="O38" s="5">
        <v>635.29248338995762</v>
      </c>
      <c r="P38" s="5">
        <v>631.69353068995861</v>
      </c>
      <c r="Q38" s="5">
        <v>628.09457796996014</v>
      </c>
      <c r="R38" s="5">
        <v>624.49562525995918</v>
      </c>
      <c r="S38" s="5">
        <v>233.93106657999041</v>
      </c>
      <c r="T38" s="5">
        <v>232.57511334998938</v>
      </c>
      <c r="U38" s="5">
        <v>231.21916012998958</v>
      </c>
      <c r="V38" s="5">
        <v>229.86320689999025</v>
      </c>
      <c r="W38" s="5">
        <v>228.50725366999046</v>
      </c>
    </row>
    <row r="39" spans="1:23">
      <c r="A39" s="6" t="s">
        <v>145</v>
      </c>
      <c r="B39" s="6" t="s">
        <v>118</v>
      </c>
      <c r="C39" s="5">
        <v>11.481275389051421</v>
      </c>
      <c r="D39" s="5">
        <v>24.576815481594565</v>
      </c>
      <c r="E39" s="5">
        <v>20.234449218125334</v>
      </c>
      <c r="F39" s="5">
        <v>33.66925499607715</v>
      </c>
      <c r="G39" s="5">
        <v>32.939872943567202</v>
      </c>
      <c r="H39" s="5">
        <v>33.471853545424537</v>
      </c>
      <c r="I39" s="5">
        <v>31.6988030375473</v>
      </c>
      <c r="J39" s="5">
        <v>52.427615156591912</v>
      </c>
      <c r="K39" s="5">
        <v>38.776112164322143</v>
      </c>
      <c r="L39" s="5">
        <v>47.534516142961252</v>
      </c>
      <c r="M39" s="5">
        <v>64.065133041370643</v>
      </c>
      <c r="N39" s="5">
        <v>115.46297890551089</v>
      </c>
      <c r="O39" s="5">
        <v>126.87249042010815</v>
      </c>
      <c r="P39" s="5">
        <v>157.78497344308633</v>
      </c>
      <c r="Q39" s="5">
        <v>213.98318819919317</v>
      </c>
      <c r="R39" s="5">
        <v>268.8243290738385</v>
      </c>
      <c r="S39" s="5">
        <v>523.32870390377082</v>
      </c>
      <c r="T39" s="5">
        <v>356.48419950526943</v>
      </c>
      <c r="U39" s="5">
        <v>332.64789724846798</v>
      </c>
      <c r="V39" s="5">
        <v>526.3791599320723</v>
      </c>
      <c r="W39" s="5">
        <v>527.74730319153912</v>
      </c>
    </row>
    <row r="40" spans="1:23">
      <c r="A40" s="6" t="s">
        <v>145</v>
      </c>
      <c r="B40" s="6" t="s">
        <v>119</v>
      </c>
      <c r="C40" s="5">
        <v>28.073441920767699</v>
      </c>
      <c r="D40" s="5">
        <v>32.2156362538772</v>
      </c>
      <c r="E40" s="5">
        <v>37.342825915091105</v>
      </c>
      <c r="F40" s="5">
        <v>47.030538793701496</v>
      </c>
      <c r="G40" s="5">
        <v>60.723753515504704</v>
      </c>
      <c r="H40" s="5">
        <v>74.681561019756003</v>
      </c>
      <c r="I40" s="5">
        <v>84.3368989883826</v>
      </c>
      <c r="J40" s="5">
        <v>90.738863223667408</v>
      </c>
      <c r="K40" s="5">
        <v>100.50567817821999</v>
      </c>
      <c r="L40" s="5">
        <v>111.73120152003</v>
      </c>
      <c r="M40" s="5">
        <v>120.26201951303101</v>
      </c>
      <c r="N40" s="5">
        <v>131.289052806434</v>
      </c>
      <c r="O40" s="5">
        <v>140.73029743107801</v>
      </c>
      <c r="P40" s="5">
        <v>148.16804016238501</v>
      </c>
      <c r="Q40" s="5">
        <v>153.485716818491</v>
      </c>
      <c r="R40" s="5">
        <v>158.062713094343</v>
      </c>
      <c r="S40" s="5">
        <v>159.04663251738199</v>
      </c>
      <c r="T40" s="5">
        <v>162.98173760103302</v>
      </c>
      <c r="U40" s="5">
        <v>166.55579072409498</v>
      </c>
      <c r="V40" s="5">
        <v>176.72001468054799</v>
      </c>
      <c r="W40" s="5">
        <v>181.89621555699998</v>
      </c>
    </row>
    <row r="41" spans="1:23">
      <c r="A41" s="6" t="s">
        <v>145</v>
      </c>
      <c r="B41" s="6" t="s">
        <v>120</v>
      </c>
      <c r="C41" s="5">
        <v>2306.7853905463608</v>
      </c>
      <c r="D41" s="5">
        <v>4232.8419722082181</v>
      </c>
      <c r="E41" s="5">
        <v>4120.3903085758102</v>
      </c>
      <c r="F41" s="5">
        <v>4071.1553290598463</v>
      </c>
      <c r="G41" s="5">
        <v>4240.3957730248703</v>
      </c>
      <c r="H41" s="5">
        <v>4515.247188944476</v>
      </c>
      <c r="I41" s="5">
        <v>4229.2525279055499</v>
      </c>
      <c r="J41" s="5">
        <v>4285.4271101322993</v>
      </c>
      <c r="K41" s="5">
        <v>4237.2534437943541</v>
      </c>
      <c r="L41" s="5">
        <v>4249.8447403341434</v>
      </c>
      <c r="M41" s="5">
        <v>4088.2541521585435</v>
      </c>
      <c r="N41" s="5">
        <v>4167.6689873807227</v>
      </c>
      <c r="O41" s="5">
        <v>4059.662707945653</v>
      </c>
      <c r="P41" s="5">
        <v>4034.5458753156272</v>
      </c>
      <c r="Q41" s="5">
        <v>4220.6335563751145</v>
      </c>
      <c r="R41" s="5">
        <v>4470.6908728885119</v>
      </c>
      <c r="S41" s="5">
        <v>4222.9489352357505</v>
      </c>
      <c r="T41" s="5">
        <v>4265.4754457790368</v>
      </c>
      <c r="U41" s="5">
        <v>5688.6174438427734</v>
      </c>
      <c r="V41" s="5">
        <v>7186.4764094516022</v>
      </c>
      <c r="W41" s="5">
        <v>6952.0287743947702</v>
      </c>
    </row>
    <row r="42" spans="1:23">
      <c r="A42" s="6" t="s">
        <v>145</v>
      </c>
      <c r="B42" s="6" t="s">
        <v>121</v>
      </c>
      <c r="C42" s="5">
        <v>5005.2817667329819</v>
      </c>
      <c r="D42" s="5">
        <v>6213.3795789951191</v>
      </c>
      <c r="E42" s="5">
        <v>6131.1274016582393</v>
      </c>
      <c r="F42" s="5">
        <v>6118.8456715449711</v>
      </c>
      <c r="G42" s="5">
        <v>6224.2792601041174</v>
      </c>
      <c r="H42" s="5">
        <v>6257.328907033243</v>
      </c>
      <c r="I42" s="5">
        <v>6251.2102380931747</v>
      </c>
      <c r="J42" s="5">
        <v>5157.2844592717656</v>
      </c>
      <c r="K42" s="5">
        <v>5729.062737248295</v>
      </c>
      <c r="L42" s="5">
        <v>5862.2479917125747</v>
      </c>
      <c r="M42" s="5">
        <v>6050.0459604906082</v>
      </c>
      <c r="N42" s="5">
        <v>6249.3390653018932</v>
      </c>
      <c r="O42" s="5">
        <v>6143.4868886354534</v>
      </c>
      <c r="P42" s="5">
        <v>6107.5140698710584</v>
      </c>
      <c r="Q42" s="5">
        <v>6236.2290588271599</v>
      </c>
      <c r="R42" s="5">
        <v>6222.5614083711716</v>
      </c>
      <c r="S42" s="5">
        <v>6226.067075463392</v>
      </c>
      <c r="T42" s="5">
        <v>5166.9741665897627</v>
      </c>
      <c r="U42" s="5">
        <v>5741.1617122077978</v>
      </c>
      <c r="V42" s="5">
        <v>5843.1169823676464</v>
      </c>
      <c r="W42" s="5">
        <v>6021.2326457588088</v>
      </c>
    </row>
    <row r="43" spans="1:23">
      <c r="A43" s="6" t="s">
        <v>145</v>
      </c>
      <c r="B43" s="6" t="s">
        <v>122</v>
      </c>
      <c r="C43" s="5">
        <v>4696.1655263349003</v>
      </c>
      <c r="D43" s="5">
        <v>4775.9386081353005</v>
      </c>
      <c r="E43" s="5">
        <v>4883.5202767794999</v>
      </c>
      <c r="F43" s="5">
        <v>5087.1360858845001</v>
      </c>
      <c r="G43" s="5">
        <v>5319.5914112754999</v>
      </c>
      <c r="H43" s="5">
        <v>5552.3699894624006</v>
      </c>
      <c r="I43" s="5">
        <v>5795.3949312841996</v>
      </c>
      <c r="J43" s="5">
        <v>6016.6606382482996</v>
      </c>
      <c r="K43" s="5">
        <v>6244.603203819599</v>
      </c>
      <c r="L43" s="5">
        <v>6475.6286617494998</v>
      </c>
      <c r="M43" s="5">
        <v>6730.7141689301006</v>
      </c>
      <c r="N43" s="5">
        <v>6982.241693452399</v>
      </c>
      <c r="O43" s="5">
        <v>7250.1920817457994</v>
      </c>
      <c r="P43" s="5">
        <v>7516.2465370767004</v>
      </c>
      <c r="Q43" s="5">
        <v>7802.7468570045003</v>
      </c>
      <c r="R43" s="5">
        <v>8066.1177479230009</v>
      </c>
      <c r="S43" s="5">
        <v>8325.0138420985004</v>
      </c>
      <c r="T43" s="5">
        <v>8590.3261563566994</v>
      </c>
      <c r="U43" s="5">
        <v>8873.6447424563994</v>
      </c>
      <c r="V43" s="5">
        <v>9159.4648257877998</v>
      </c>
      <c r="W43" s="5">
        <v>9481.0707907518008</v>
      </c>
    </row>
    <row r="44" spans="1:23">
      <c r="A44" s="100" t="s">
        <v>150</v>
      </c>
      <c r="B44" s="100"/>
      <c r="C44" s="17">
        <v>62208.119758729277</v>
      </c>
      <c r="D44" s="17">
        <v>62783.81759762096</v>
      </c>
      <c r="E44" s="17">
        <v>68776.750713659363</v>
      </c>
      <c r="F44" s="17">
        <v>68570.265609446651</v>
      </c>
      <c r="G44" s="17">
        <v>68905.258992146642</v>
      </c>
      <c r="H44" s="17">
        <v>69342.783818709126</v>
      </c>
      <c r="I44" s="17">
        <v>69709.974668785231</v>
      </c>
      <c r="J44" s="17">
        <v>67947.993661565415</v>
      </c>
      <c r="K44" s="17">
        <v>59699.958192406615</v>
      </c>
      <c r="L44" s="17">
        <v>59653.355783538143</v>
      </c>
      <c r="M44" s="17">
        <v>59275.541287026535</v>
      </c>
      <c r="N44" s="17">
        <v>62707.005477536091</v>
      </c>
      <c r="O44" s="17">
        <v>63077.875244259856</v>
      </c>
      <c r="P44" s="17">
        <v>62686.463032548862</v>
      </c>
      <c r="Q44" s="17">
        <v>61523.880475075079</v>
      </c>
      <c r="R44" s="17">
        <v>61372.67606365453</v>
      </c>
      <c r="S44" s="17">
        <v>63356.004502400247</v>
      </c>
      <c r="T44" s="17">
        <v>62011.87595424489</v>
      </c>
      <c r="U44" s="17">
        <v>62755.810300632264</v>
      </c>
      <c r="V44" s="17">
        <v>64756.154633698658</v>
      </c>
      <c r="W44" s="17">
        <v>65436.645119870125</v>
      </c>
    </row>
    <row r="45" spans="1:23">
      <c r="A45" s="6" t="s">
        <v>145</v>
      </c>
      <c r="B45" s="6" t="s">
        <v>124</v>
      </c>
      <c r="C45" s="5">
        <v>0</v>
      </c>
      <c r="D45" s="5">
        <v>0</v>
      </c>
      <c r="E45" s="5">
        <v>0</v>
      </c>
      <c r="F45" s="5">
        <v>0</v>
      </c>
      <c r="G45" s="5">
        <v>0</v>
      </c>
      <c r="H45" s="5">
        <v>0</v>
      </c>
      <c r="I45" s="5">
        <v>0</v>
      </c>
      <c r="J45" s="5">
        <v>0</v>
      </c>
      <c r="K45" s="5">
        <v>0</v>
      </c>
      <c r="L45" s="5">
        <v>0</v>
      </c>
      <c r="M45" s="5">
        <v>0</v>
      </c>
      <c r="N45" s="5">
        <v>0</v>
      </c>
      <c r="O45" s="5">
        <v>0</v>
      </c>
      <c r="P45" s="5">
        <v>0</v>
      </c>
      <c r="Q45" s="5">
        <v>0.14140122278733946</v>
      </c>
      <c r="R45" s="5">
        <v>8.1441897608429931E-2</v>
      </c>
      <c r="S45" s="5">
        <v>0</v>
      </c>
      <c r="T45" s="5">
        <v>0</v>
      </c>
      <c r="U45" s="5">
        <v>0.26183785054474307</v>
      </c>
      <c r="V45" s="5">
        <v>0</v>
      </c>
      <c r="W45" s="5">
        <v>0</v>
      </c>
    </row>
    <row r="46" spans="1:23">
      <c r="A46" s="100" t="s">
        <v>144</v>
      </c>
      <c r="B46" s="100"/>
      <c r="C46" s="17">
        <v>62208.119758729277</v>
      </c>
      <c r="D46" s="17">
        <v>62783.81759762096</v>
      </c>
      <c r="E46" s="17">
        <v>68776.750713659363</v>
      </c>
      <c r="F46" s="17">
        <v>68570.265609446651</v>
      </c>
      <c r="G46" s="17">
        <v>68905.258992146642</v>
      </c>
      <c r="H46" s="17">
        <v>69342.783818709126</v>
      </c>
      <c r="I46" s="17">
        <v>69709.974668785231</v>
      </c>
      <c r="J46" s="17">
        <v>67947.993661565415</v>
      </c>
      <c r="K46" s="17">
        <v>59699.958192406615</v>
      </c>
      <c r="L46" s="17">
        <v>59653.355783538143</v>
      </c>
      <c r="M46" s="17">
        <v>59275.541287026535</v>
      </c>
      <c r="N46" s="17">
        <v>62707.005477536091</v>
      </c>
      <c r="O46" s="17">
        <v>63077.875244259856</v>
      </c>
      <c r="P46" s="17">
        <v>62686.463032548862</v>
      </c>
      <c r="Q46" s="17">
        <v>61524.021876297869</v>
      </c>
      <c r="R46" s="17">
        <v>61372.757505552137</v>
      </c>
      <c r="S46" s="17">
        <v>63356.004502400247</v>
      </c>
      <c r="T46" s="17">
        <v>62011.87595424489</v>
      </c>
      <c r="U46" s="17">
        <v>62756.072138482807</v>
      </c>
      <c r="V46" s="17">
        <v>64756.154633698658</v>
      </c>
      <c r="W46" s="17">
        <v>65436.645119870125</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28253.201091957333</v>
      </c>
      <c r="D50" s="5">
        <v>31941.512579512979</v>
      </c>
      <c r="E50" s="5">
        <v>31809.735226943667</v>
      </c>
      <c r="F50" s="5">
        <v>28403.581809016465</v>
      </c>
      <c r="G50" s="5">
        <v>26827.103116925642</v>
      </c>
      <c r="H50" s="5">
        <v>25448.255412368766</v>
      </c>
      <c r="I50" s="5">
        <v>29502.360001840105</v>
      </c>
      <c r="J50" s="5">
        <v>24236.615918769487</v>
      </c>
      <c r="K50" s="5">
        <v>22922.387017804082</v>
      </c>
      <c r="L50" s="5">
        <v>25154.92499777682</v>
      </c>
      <c r="M50" s="5">
        <v>20574.389024441927</v>
      </c>
      <c r="N50" s="5">
        <v>21577.565525272272</v>
      </c>
      <c r="O50" s="5">
        <v>21924.247269820233</v>
      </c>
      <c r="P50" s="5">
        <v>20821.052809519475</v>
      </c>
      <c r="Q50" s="5">
        <v>20631.296210035438</v>
      </c>
      <c r="R50" s="5">
        <v>20239.263075344454</v>
      </c>
      <c r="S50" s="5">
        <v>21995.661385159139</v>
      </c>
      <c r="T50" s="5">
        <v>20606.333530834196</v>
      </c>
      <c r="U50" s="5">
        <v>22025.228344530729</v>
      </c>
      <c r="V50" s="5">
        <v>22830.434984345724</v>
      </c>
      <c r="W50" s="5">
        <v>20502.528254308116</v>
      </c>
    </row>
    <row r="51" spans="1:23">
      <c r="A51" s="6" t="s">
        <v>146</v>
      </c>
      <c r="B51" s="6" t="s">
        <v>115</v>
      </c>
      <c r="C51" s="5">
        <v>15.287550693714838</v>
      </c>
      <c r="D51" s="5">
        <v>9.0415265186644831</v>
      </c>
      <c r="E51" s="5">
        <v>4.6306559446425224</v>
      </c>
      <c r="F51" s="5">
        <v>3.6866166863483016</v>
      </c>
      <c r="G51" s="5">
        <v>11.358973678190562</v>
      </c>
      <c r="H51" s="5">
        <v>4.6751601669311738</v>
      </c>
      <c r="I51" s="5">
        <v>5.1796475044120207</v>
      </c>
      <c r="J51" s="5">
        <v>5.1092904875342802</v>
      </c>
      <c r="K51" s="5">
        <v>9.0416605955323419</v>
      </c>
      <c r="L51" s="5">
        <v>8.1330198924638655</v>
      </c>
      <c r="M51" s="5">
        <v>15.172877917618793</v>
      </c>
      <c r="N51" s="5">
        <v>17.603506476119268</v>
      </c>
      <c r="O51" s="5">
        <v>11.08654241496815</v>
      </c>
      <c r="P51" s="5">
        <v>18.896622198023028</v>
      </c>
      <c r="Q51" s="5">
        <v>36.545917539503556</v>
      </c>
      <c r="R51" s="5">
        <v>30.056851081646272</v>
      </c>
      <c r="S51" s="5">
        <v>660.27564615985034</v>
      </c>
      <c r="T51" s="5">
        <v>52.458585176784283</v>
      </c>
      <c r="U51" s="5">
        <v>0</v>
      </c>
      <c r="V51" s="5">
        <v>0</v>
      </c>
      <c r="W51" s="5">
        <v>0</v>
      </c>
    </row>
    <row r="52" spans="1:23">
      <c r="A52" s="6" t="s">
        <v>146</v>
      </c>
      <c r="B52" s="6" t="s">
        <v>116</v>
      </c>
      <c r="C52" s="5">
        <v>15.024469247905524</v>
      </c>
      <c r="D52" s="5">
        <v>6.1522702496939559</v>
      </c>
      <c r="E52" s="5">
        <v>3.1811715162104361</v>
      </c>
      <c r="F52" s="5">
        <v>1.6618185155902676</v>
      </c>
      <c r="G52" s="5">
        <v>14.875162008370733</v>
      </c>
      <c r="H52" s="5">
        <v>1.9213685104142921</v>
      </c>
      <c r="I52" s="5">
        <v>3.2316298388376277</v>
      </c>
      <c r="J52" s="5">
        <v>3.6019549522418792</v>
      </c>
      <c r="K52" s="5">
        <v>10.12350002297338</v>
      </c>
      <c r="L52" s="5">
        <v>7.5137775283721879</v>
      </c>
      <c r="M52" s="5">
        <v>17.373482411086112</v>
      </c>
      <c r="N52" s="5">
        <v>10.963458218323414</v>
      </c>
      <c r="O52" s="5">
        <v>4.5214418072257097</v>
      </c>
      <c r="P52" s="5">
        <v>1.4735572320711121</v>
      </c>
      <c r="Q52" s="5">
        <v>27.127497929256592</v>
      </c>
      <c r="R52" s="5">
        <v>14.610474152784418</v>
      </c>
      <c r="S52" s="5">
        <v>185.70359435312702</v>
      </c>
      <c r="T52" s="5">
        <v>23.467257924799764</v>
      </c>
      <c r="U52" s="5">
        <v>36.379558258394425</v>
      </c>
      <c r="V52" s="5">
        <v>85.294872750524604</v>
      </c>
      <c r="W52" s="5">
        <v>188.30108795749535</v>
      </c>
    </row>
    <row r="53" spans="1:23">
      <c r="A53" s="6" t="s">
        <v>146</v>
      </c>
      <c r="B53" s="6" t="s">
        <v>117</v>
      </c>
      <c r="C53" s="5">
        <v>3081.6584722196631</v>
      </c>
      <c r="D53" s="5">
        <v>2847.4898313311278</v>
      </c>
      <c r="E53" s="5">
        <v>2690.2460631924096</v>
      </c>
      <c r="F53" s="5">
        <v>3378.252618491023</v>
      </c>
      <c r="G53" s="5">
        <v>2610.0134357707407</v>
      </c>
      <c r="H53" s="5">
        <v>2999.9261847197204</v>
      </c>
      <c r="I53" s="5">
        <v>1810.999666098827</v>
      </c>
      <c r="J53" s="5">
        <v>3645.3172602957197</v>
      </c>
      <c r="K53" s="5">
        <v>3416.9285142968756</v>
      </c>
      <c r="L53" s="5">
        <v>2683.0017178516337</v>
      </c>
      <c r="M53" s="5">
        <v>2918.9201464693274</v>
      </c>
      <c r="N53" s="5">
        <v>2695.6411083011353</v>
      </c>
      <c r="O53" s="5">
        <v>2544.6594878298979</v>
      </c>
      <c r="P53" s="5">
        <v>3196.1576667573886</v>
      </c>
      <c r="Q53" s="5">
        <v>2469.4005750127221</v>
      </c>
      <c r="R53" s="5">
        <v>2836.4616097077383</v>
      </c>
      <c r="S53" s="5">
        <v>1710.9260189720421</v>
      </c>
      <c r="T53" s="5">
        <v>3444.4971081201561</v>
      </c>
      <c r="U53" s="5">
        <v>3230.4865525530936</v>
      </c>
      <c r="V53" s="5">
        <v>2533.5487601105506</v>
      </c>
      <c r="W53" s="5">
        <v>2754.729322197315</v>
      </c>
    </row>
    <row r="54" spans="1:23">
      <c r="A54" s="6" t="s">
        <v>146</v>
      </c>
      <c r="B54" s="6" t="s">
        <v>118</v>
      </c>
      <c r="C54" s="5">
        <v>16.583728408843758</v>
      </c>
      <c r="D54" s="5">
        <v>32.462041424212316</v>
      </c>
      <c r="E54" s="5">
        <v>28.846550006202119</v>
      </c>
      <c r="F54" s="5">
        <v>16.990737422651563</v>
      </c>
      <c r="G54" s="5">
        <v>20.725514075678642</v>
      </c>
      <c r="H54" s="5">
        <v>24.333119209884185</v>
      </c>
      <c r="I54" s="5">
        <v>29.697005382754867</v>
      </c>
      <c r="J54" s="5">
        <v>22.457859706009629</v>
      </c>
      <c r="K54" s="5">
        <v>18.336725296534311</v>
      </c>
      <c r="L54" s="5">
        <v>33.177435174606963</v>
      </c>
      <c r="M54" s="5">
        <v>34.495923230456263</v>
      </c>
      <c r="N54" s="5">
        <v>37.041949429752556</v>
      </c>
      <c r="O54" s="5">
        <v>19.611693606969499</v>
      </c>
      <c r="P54" s="5">
        <v>121.12059107212514</v>
      </c>
      <c r="Q54" s="5">
        <v>135.09493929372599</v>
      </c>
      <c r="R54" s="5">
        <v>146.6049118199071</v>
      </c>
      <c r="S54" s="5">
        <v>122.30699665430558</v>
      </c>
      <c r="T54" s="5">
        <v>231.97724879557012</v>
      </c>
      <c r="U54" s="5">
        <v>779.28407075034988</v>
      </c>
      <c r="V54" s="5">
        <v>745.9324145625427</v>
      </c>
      <c r="W54" s="5">
        <v>898.28602488365402</v>
      </c>
    </row>
    <row r="55" spans="1:23">
      <c r="A55" s="6" t="s">
        <v>146</v>
      </c>
      <c r="B55" s="6" t="s">
        <v>119</v>
      </c>
      <c r="C55" s="5">
        <v>26.646540630959102</v>
      </c>
      <c r="D55" s="5">
        <v>31.118839607632999</v>
      </c>
      <c r="E55" s="5">
        <v>35.073563274866295</v>
      </c>
      <c r="F55" s="5">
        <v>43.192263427798302</v>
      </c>
      <c r="G55" s="5">
        <v>53.766456082735502</v>
      </c>
      <c r="H55" s="5">
        <v>65.22955524411249</v>
      </c>
      <c r="I55" s="5">
        <v>74.801893005964502</v>
      </c>
      <c r="J55" s="5">
        <v>82.531513771615707</v>
      </c>
      <c r="K55" s="5">
        <v>96.856632356300906</v>
      </c>
      <c r="L55" s="5">
        <v>110.143326237388</v>
      </c>
      <c r="M55" s="5">
        <v>125.76431429675</v>
      </c>
      <c r="N55" s="5">
        <v>139.95571026827798</v>
      </c>
      <c r="O55" s="5">
        <v>147.234214980236</v>
      </c>
      <c r="P55" s="5">
        <v>154.117456823347</v>
      </c>
      <c r="Q55" s="5">
        <v>154.67210563465099</v>
      </c>
      <c r="R55" s="5">
        <v>159.49169798209201</v>
      </c>
      <c r="S55" s="5">
        <v>164.74420770998199</v>
      </c>
      <c r="T55" s="5">
        <v>170.06764046373502</v>
      </c>
      <c r="U55" s="5">
        <v>177.74018175826998</v>
      </c>
      <c r="V55" s="5">
        <v>184.78680512252402</v>
      </c>
      <c r="W55" s="5">
        <v>188.30773832994399</v>
      </c>
    </row>
    <row r="56" spans="1:23">
      <c r="A56" s="6" t="s">
        <v>146</v>
      </c>
      <c r="B56" s="6" t="s">
        <v>120</v>
      </c>
      <c r="C56" s="5">
        <v>12910.939870936058</v>
      </c>
      <c r="D56" s="5">
        <v>12339.021730969125</v>
      </c>
      <c r="E56" s="5">
        <v>12373.020814719657</v>
      </c>
      <c r="F56" s="5">
        <v>12937.86933435745</v>
      </c>
      <c r="G56" s="5">
        <v>14301.443755956263</v>
      </c>
      <c r="H56" s="5">
        <v>14435.082537034441</v>
      </c>
      <c r="I56" s="5">
        <v>14612.370123604593</v>
      </c>
      <c r="J56" s="5">
        <v>15320.911352137859</v>
      </c>
      <c r="K56" s="5">
        <v>16755.678733127799</v>
      </c>
      <c r="L56" s="5">
        <v>16550.458106905535</v>
      </c>
      <c r="M56" s="5">
        <v>18488.325435925908</v>
      </c>
      <c r="N56" s="5">
        <v>16626.296663635545</v>
      </c>
      <c r="O56" s="5">
        <v>16472.482456582235</v>
      </c>
      <c r="P56" s="5">
        <v>17086.780945272381</v>
      </c>
      <c r="Q56" s="5">
        <v>18012.257290489772</v>
      </c>
      <c r="R56" s="5">
        <v>17800.0857249898</v>
      </c>
      <c r="S56" s="5">
        <v>16444.845840531951</v>
      </c>
      <c r="T56" s="5">
        <v>16774.631112478277</v>
      </c>
      <c r="U56" s="5">
        <v>17157.661571280129</v>
      </c>
      <c r="V56" s="5">
        <v>15832.507969079503</v>
      </c>
      <c r="W56" s="5">
        <v>17749.241531890126</v>
      </c>
    </row>
    <row r="57" spans="1:23">
      <c r="A57" s="6" t="s">
        <v>146</v>
      </c>
      <c r="B57" s="6" t="s">
        <v>121</v>
      </c>
      <c r="C57" s="5">
        <v>2277.0261118926442</v>
      </c>
      <c r="D57" s="5">
        <v>2452.2245530073096</v>
      </c>
      <c r="E57" s="5">
        <v>2345.6043845089216</v>
      </c>
      <c r="F57" s="5">
        <v>2762.3955589832158</v>
      </c>
      <c r="G57" s="5">
        <v>3040.0438443659018</v>
      </c>
      <c r="H57" s="5">
        <v>3367.5323927665358</v>
      </c>
      <c r="I57" s="5">
        <v>3620.1543488209568</v>
      </c>
      <c r="J57" s="5">
        <v>3465.1795089304564</v>
      </c>
      <c r="K57" s="5">
        <v>3800.3589484435565</v>
      </c>
      <c r="L57" s="5">
        <v>3787.2785545224965</v>
      </c>
      <c r="M57" s="5">
        <v>3757.8556630118028</v>
      </c>
      <c r="N57" s="5">
        <v>4064.0637828354083</v>
      </c>
      <c r="O57" s="5">
        <v>3871.5400585364728</v>
      </c>
      <c r="P57" s="5">
        <v>3770.0238635954875</v>
      </c>
      <c r="Q57" s="5">
        <v>4013.0501851438153</v>
      </c>
      <c r="R57" s="5">
        <v>4076.4177783902228</v>
      </c>
      <c r="S57" s="5">
        <v>4065.1564035702522</v>
      </c>
      <c r="T57" s="5">
        <v>3695.594028757389</v>
      </c>
      <c r="U57" s="5">
        <v>3800.3571181405205</v>
      </c>
      <c r="V57" s="5">
        <v>3776.8324143583786</v>
      </c>
      <c r="W57" s="5">
        <v>3744.4294044346584</v>
      </c>
    </row>
    <row r="58" spans="1:23">
      <c r="A58" s="6" t="s">
        <v>146</v>
      </c>
      <c r="B58" s="6" t="s">
        <v>122</v>
      </c>
      <c r="C58" s="5">
        <v>2852.9124852591999</v>
      </c>
      <c r="D58" s="5">
        <v>2890.1327751487001</v>
      </c>
      <c r="E58" s="5">
        <v>2931.0709281351001</v>
      </c>
      <c r="F58" s="5">
        <v>2967.9021273178005</v>
      </c>
      <c r="G58" s="5">
        <v>3013.6489921879001</v>
      </c>
      <c r="H58" s="5">
        <v>3069.8575778715999</v>
      </c>
      <c r="I58" s="5">
        <v>3155.3391042158</v>
      </c>
      <c r="J58" s="5">
        <v>3242.6957235729001</v>
      </c>
      <c r="K58" s="5">
        <v>3324.6867782618001</v>
      </c>
      <c r="L58" s="5">
        <v>3443.1989844</v>
      </c>
      <c r="M58" s="5">
        <v>3665.5803412360001</v>
      </c>
      <c r="N58" s="5">
        <v>3924.1043374317001</v>
      </c>
      <c r="O58" s="5">
        <v>4168.9032107533003</v>
      </c>
      <c r="P58" s="5">
        <v>4379.9104659303002</v>
      </c>
      <c r="Q58" s="5">
        <v>4598.0015317595999</v>
      </c>
      <c r="R58" s="5">
        <v>4797.2622644126004</v>
      </c>
      <c r="S58" s="5">
        <v>4957.4644518325995</v>
      </c>
      <c r="T58" s="5">
        <v>5134.4836939068</v>
      </c>
      <c r="U58" s="5">
        <v>5318.0798320887998</v>
      </c>
      <c r="V58" s="5">
        <v>5546.1320371415995</v>
      </c>
      <c r="W58" s="5">
        <v>5804.1991911227997</v>
      </c>
    </row>
    <row r="59" spans="1:23">
      <c r="A59" s="100" t="s">
        <v>150</v>
      </c>
      <c r="B59" s="100"/>
      <c r="C59" s="17">
        <v>49406.050052206519</v>
      </c>
      <c r="D59" s="17">
        <v>52485.575266737593</v>
      </c>
      <c r="E59" s="17">
        <v>52157.489244960605</v>
      </c>
      <c r="F59" s="17">
        <v>50455.349883367897</v>
      </c>
      <c r="G59" s="17">
        <v>49818.487280893009</v>
      </c>
      <c r="H59" s="17">
        <v>49327.250633438409</v>
      </c>
      <c r="I59" s="17">
        <v>52709.634521923523</v>
      </c>
      <c r="J59" s="17">
        <v>49919.431009146196</v>
      </c>
      <c r="K59" s="17">
        <v>50239.205152552619</v>
      </c>
      <c r="L59" s="17">
        <v>51634.509158877321</v>
      </c>
      <c r="M59" s="17">
        <v>49437.616971413678</v>
      </c>
      <c r="N59" s="17">
        <v>48916.238382170508</v>
      </c>
      <c r="O59" s="17">
        <v>48997.440467744324</v>
      </c>
      <c r="P59" s="17">
        <v>49274.295930505126</v>
      </c>
      <c r="Q59" s="17">
        <v>49787.679207910107</v>
      </c>
      <c r="R59" s="17">
        <v>49794.157778079243</v>
      </c>
      <c r="S59" s="17">
        <v>50020.033340578964</v>
      </c>
      <c r="T59" s="17">
        <v>49731.465317198403</v>
      </c>
      <c r="U59" s="17">
        <v>51568.192976851664</v>
      </c>
      <c r="V59" s="17">
        <v>50604.751037786285</v>
      </c>
      <c r="W59" s="17">
        <v>50743.428791910512</v>
      </c>
    </row>
    <row r="60" spans="1:23">
      <c r="A60" s="6" t="s">
        <v>146</v>
      </c>
      <c r="B60" s="6" t="s">
        <v>124</v>
      </c>
      <c r="C60" s="5">
        <v>0</v>
      </c>
      <c r="D60" s="5">
        <v>0</v>
      </c>
      <c r="E60" s="5">
        <v>0</v>
      </c>
      <c r="F60" s="5">
        <v>0</v>
      </c>
      <c r="G60" s="5">
        <v>0</v>
      </c>
      <c r="H60" s="5">
        <v>0</v>
      </c>
      <c r="I60" s="5">
        <v>0</v>
      </c>
      <c r="J60" s="5">
        <v>0</v>
      </c>
      <c r="K60" s="5">
        <v>0</v>
      </c>
      <c r="L60" s="5">
        <v>0</v>
      </c>
      <c r="M60" s="5">
        <v>0</v>
      </c>
      <c r="N60" s="5">
        <v>0</v>
      </c>
      <c r="O60" s="5">
        <v>0</v>
      </c>
      <c r="P60" s="5">
        <v>0</v>
      </c>
      <c r="Q60" s="5">
        <v>0.25130928873359998</v>
      </c>
      <c r="R60" s="5">
        <v>0</v>
      </c>
      <c r="S60" s="5">
        <v>0</v>
      </c>
      <c r="T60" s="5">
        <v>0.25643346947910001</v>
      </c>
      <c r="U60" s="5">
        <v>0.43386831921200003</v>
      </c>
      <c r="V60" s="5">
        <v>0</v>
      </c>
      <c r="W60" s="5">
        <v>0.44223641471999997</v>
      </c>
    </row>
    <row r="61" spans="1:23">
      <c r="A61" s="100" t="s">
        <v>144</v>
      </c>
      <c r="B61" s="100"/>
      <c r="C61" s="17">
        <v>49406.050052206519</v>
      </c>
      <c r="D61" s="17">
        <v>52485.575266737593</v>
      </c>
      <c r="E61" s="17">
        <v>52157.489244960605</v>
      </c>
      <c r="F61" s="17">
        <v>50455.349883367897</v>
      </c>
      <c r="G61" s="17">
        <v>49818.487280893009</v>
      </c>
      <c r="H61" s="17">
        <v>49327.250633438409</v>
      </c>
      <c r="I61" s="17">
        <v>52709.634521923523</v>
      </c>
      <c r="J61" s="17">
        <v>49919.431009146196</v>
      </c>
      <c r="K61" s="17">
        <v>50239.205152552619</v>
      </c>
      <c r="L61" s="17">
        <v>51634.509158877321</v>
      </c>
      <c r="M61" s="17">
        <v>49437.616971413678</v>
      </c>
      <c r="N61" s="17">
        <v>48916.238382170508</v>
      </c>
      <c r="O61" s="17">
        <v>48997.440467744324</v>
      </c>
      <c r="P61" s="17">
        <v>49274.295930505126</v>
      </c>
      <c r="Q61" s="17">
        <v>49787.930517198838</v>
      </c>
      <c r="R61" s="17">
        <v>49794.157778079243</v>
      </c>
      <c r="S61" s="17">
        <v>50020.033340578964</v>
      </c>
      <c r="T61" s="17">
        <v>49731.721750667879</v>
      </c>
      <c r="U61" s="17">
        <v>51568.626845170875</v>
      </c>
      <c r="V61" s="17">
        <v>50604.751037786285</v>
      </c>
      <c r="W61" s="17">
        <v>50743.871028325229</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1878.7532080478954</v>
      </c>
      <c r="D66" s="5">
        <v>1869.4620472223014</v>
      </c>
      <c r="E66" s="5">
        <v>1502.1196291815936</v>
      </c>
      <c r="F66" s="5">
        <v>1621.3510860249262</v>
      </c>
      <c r="G66" s="5">
        <v>1434.1915088160245</v>
      </c>
      <c r="H66" s="5">
        <v>1371.6359808733987</v>
      </c>
      <c r="I66" s="5">
        <v>1484.0480227416074</v>
      </c>
      <c r="J66" s="5">
        <v>1554.5885162528771</v>
      </c>
      <c r="K66" s="5">
        <v>1450.9285938135617</v>
      </c>
      <c r="L66" s="5">
        <v>1480.1884228712088</v>
      </c>
      <c r="M66" s="5">
        <v>1314.4139975606313</v>
      </c>
      <c r="N66" s="5">
        <v>1435.3613671173007</v>
      </c>
      <c r="O66" s="5">
        <v>1532.5914211636864</v>
      </c>
      <c r="P66" s="5">
        <v>1645.9346494377792</v>
      </c>
      <c r="Q66" s="5">
        <v>680.70137262638661</v>
      </c>
      <c r="R66" s="5">
        <v>730.47667433566312</v>
      </c>
      <c r="S66" s="5">
        <v>0</v>
      </c>
      <c r="T66" s="5">
        <v>0</v>
      </c>
      <c r="U66" s="5">
        <v>0</v>
      </c>
      <c r="V66" s="5">
        <v>0</v>
      </c>
      <c r="W66" s="5">
        <v>0</v>
      </c>
    </row>
    <row r="67" spans="1:23">
      <c r="A67" s="6" t="s">
        <v>147</v>
      </c>
      <c r="B67" s="6" t="s">
        <v>116</v>
      </c>
      <c r="C67" s="5">
        <v>54.727520825857766</v>
      </c>
      <c r="D67" s="5">
        <v>67.652277164518907</v>
      </c>
      <c r="E67" s="5">
        <v>115.8350763513927</v>
      </c>
      <c r="F67" s="5">
        <v>126.33238721757358</v>
      </c>
      <c r="G67" s="5">
        <v>106.02169644916009</v>
      </c>
      <c r="H67" s="5">
        <v>95.9111359583178</v>
      </c>
      <c r="I67" s="5">
        <v>111.147754639046</v>
      </c>
      <c r="J67" s="5">
        <v>118.89543389033338</v>
      </c>
      <c r="K67" s="5">
        <v>104.3943912463906</v>
      </c>
      <c r="L67" s="5">
        <v>109.11054048328749</v>
      </c>
      <c r="M67" s="5">
        <v>86.312503520198874</v>
      </c>
      <c r="N67" s="5">
        <v>92.474121257055785</v>
      </c>
      <c r="O67" s="5">
        <v>113.66342173925241</v>
      </c>
      <c r="P67" s="5">
        <v>125.29443232721474</v>
      </c>
      <c r="Q67" s="5">
        <v>143.96706170132347</v>
      </c>
      <c r="R67" s="5">
        <v>142.77511026220634</v>
      </c>
      <c r="S67" s="5">
        <v>1495.4449226956206</v>
      </c>
      <c r="T67" s="5">
        <v>650.24072227953673</v>
      </c>
      <c r="U67" s="5">
        <v>550.91455220570083</v>
      </c>
      <c r="V67" s="5">
        <v>1345.3944386630412</v>
      </c>
      <c r="W67" s="5">
        <v>1366.8199275848604</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62.572219980733834</v>
      </c>
      <c r="D69" s="5">
        <v>84.40752663024071</v>
      </c>
      <c r="E69" s="5">
        <v>82.829517171144488</v>
      </c>
      <c r="F69" s="5">
        <v>69.004473146977816</v>
      </c>
      <c r="G69" s="5">
        <v>66.128112715240448</v>
      </c>
      <c r="H69" s="5">
        <v>68.122675178422028</v>
      </c>
      <c r="I69" s="5">
        <v>65.274208826041203</v>
      </c>
      <c r="J69" s="5">
        <v>58.699985305645377</v>
      </c>
      <c r="K69" s="5">
        <v>58.777281435799061</v>
      </c>
      <c r="L69" s="5">
        <v>173.39610938037416</v>
      </c>
      <c r="M69" s="5">
        <v>353.28697242803645</v>
      </c>
      <c r="N69" s="5">
        <v>525.80994098578321</v>
      </c>
      <c r="O69" s="5">
        <v>524.85441277569601</v>
      </c>
      <c r="P69" s="5">
        <v>511.57365339951838</v>
      </c>
      <c r="Q69" s="5">
        <v>942.66039680951496</v>
      </c>
      <c r="R69" s="5">
        <v>1010.0555880986727</v>
      </c>
      <c r="S69" s="5">
        <v>1217.9177917650411</v>
      </c>
      <c r="T69" s="5">
        <v>1359.5616067236474</v>
      </c>
      <c r="U69" s="5">
        <v>1371.6878332078154</v>
      </c>
      <c r="V69" s="5">
        <v>1295.9242504978429</v>
      </c>
      <c r="W69" s="5">
        <v>1288.6039392940613</v>
      </c>
    </row>
    <row r="70" spans="1:23">
      <c r="A70" s="6" t="s">
        <v>147</v>
      </c>
      <c r="B70" s="6" t="s">
        <v>119</v>
      </c>
      <c r="C70" s="5">
        <v>86.165541252812503</v>
      </c>
      <c r="D70" s="5">
        <v>88.932704036864806</v>
      </c>
      <c r="E70" s="5">
        <v>91.844876490645404</v>
      </c>
      <c r="F70" s="5">
        <v>96.718015073650193</v>
      </c>
      <c r="G70" s="5">
        <v>97.737359217048407</v>
      </c>
      <c r="H70" s="5">
        <v>100.754838091523</v>
      </c>
      <c r="I70" s="5">
        <v>104.85574110239399</v>
      </c>
      <c r="J70" s="5">
        <v>105.12238208663699</v>
      </c>
      <c r="K70" s="5">
        <v>106.734949938458</v>
      </c>
      <c r="L70" s="5">
        <v>106.598772793729</v>
      </c>
      <c r="M70" s="5">
        <v>106.426277748226</v>
      </c>
      <c r="N70" s="5">
        <v>104.40993519082001</v>
      </c>
      <c r="O70" s="5">
        <v>101.430204418293</v>
      </c>
      <c r="P70" s="5">
        <v>99.453460229053604</v>
      </c>
      <c r="Q70" s="5">
        <v>95.211547771263497</v>
      </c>
      <c r="R70" s="5">
        <v>94.588342396187102</v>
      </c>
      <c r="S70" s="5">
        <v>95.599925539641902</v>
      </c>
      <c r="T70" s="5">
        <v>93.658091906706503</v>
      </c>
      <c r="U70" s="5">
        <v>92.642594518685598</v>
      </c>
      <c r="V70" s="5">
        <v>91.215058150080708</v>
      </c>
      <c r="W70" s="5">
        <v>90.421181665514695</v>
      </c>
    </row>
    <row r="71" spans="1:23">
      <c r="A71" s="6" t="s">
        <v>147</v>
      </c>
      <c r="B71" s="6" t="s">
        <v>120</v>
      </c>
      <c r="C71" s="5">
        <v>6791.8641278710738</v>
      </c>
      <c r="D71" s="5">
        <v>6063.9122655325291</v>
      </c>
      <c r="E71" s="5">
        <v>6234.5928975690649</v>
      </c>
      <c r="F71" s="5">
        <v>6026.6895077425042</v>
      </c>
      <c r="G71" s="5">
        <v>6562.7141433236538</v>
      </c>
      <c r="H71" s="5">
        <v>6454.3719031644723</v>
      </c>
      <c r="I71" s="5">
        <v>5989.2887754479398</v>
      </c>
      <c r="J71" s="5">
        <v>5973.5668850958982</v>
      </c>
      <c r="K71" s="5">
        <v>5943.0397414871122</v>
      </c>
      <c r="L71" s="5">
        <v>5881.2546908234617</v>
      </c>
      <c r="M71" s="5">
        <v>6365.8939293376006</v>
      </c>
      <c r="N71" s="5">
        <v>5725.6582525238618</v>
      </c>
      <c r="O71" s="5">
        <v>5231.6172478776471</v>
      </c>
      <c r="P71" s="5">
        <v>5071.7255541464037</v>
      </c>
      <c r="Q71" s="5">
        <v>5222.2745732912899</v>
      </c>
      <c r="R71" s="5">
        <v>4808.6798589880855</v>
      </c>
      <c r="S71" s="5">
        <v>4051.8093681062337</v>
      </c>
      <c r="T71" s="5">
        <v>4157.8769008431191</v>
      </c>
      <c r="U71" s="5">
        <v>4127.6353242572895</v>
      </c>
      <c r="V71" s="5">
        <v>3996.6144525040254</v>
      </c>
      <c r="W71" s="5">
        <v>4318.354605852488</v>
      </c>
    </row>
    <row r="72" spans="1:23">
      <c r="A72" s="6" t="s">
        <v>147</v>
      </c>
      <c r="B72" s="6" t="s">
        <v>121</v>
      </c>
      <c r="C72" s="5">
        <v>964.27016276400093</v>
      </c>
      <c r="D72" s="5">
        <v>1009.4151096270025</v>
      </c>
      <c r="E72" s="5">
        <v>972.54848291400026</v>
      </c>
      <c r="F72" s="5">
        <v>978.96544118099996</v>
      </c>
      <c r="G72" s="5">
        <v>965.11986677699974</v>
      </c>
      <c r="H72" s="5">
        <v>992.03250852000201</v>
      </c>
      <c r="I72" s="5">
        <v>1010.8961560170032</v>
      </c>
      <c r="J72" s="5">
        <v>939.59850754799959</v>
      </c>
      <c r="K72" s="5">
        <v>980.73756941399961</v>
      </c>
      <c r="L72" s="5">
        <v>956.06537438700184</v>
      </c>
      <c r="M72" s="5">
        <v>971.6442919019994</v>
      </c>
      <c r="N72" s="5">
        <v>1008.6203935710004</v>
      </c>
      <c r="O72" s="5">
        <v>969.3949778999995</v>
      </c>
      <c r="P72" s="5">
        <v>972.60985110600143</v>
      </c>
      <c r="Q72" s="5">
        <v>1722.8320089075928</v>
      </c>
      <c r="R72" s="5">
        <v>1765.0453181746871</v>
      </c>
      <c r="S72" s="5">
        <v>4405.4525003810122</v>
      </c>
      <c r="T72" s="5">
        <v>4097.0092473339919</v>
      </c>
      <c r="U72" s="5">
        <v>4326.0347516210068</v>
      </c>
      <c r="V72" s="5">
        <v>4305.132426042991</v>
      </c>
      <c r="W72" s="5">
        <v>4414.5274604700144</v>
      </c>
    </row>
    <row r="73" spans="1:23">
      <c r="A73" s="6" t="s">
        <v>147</v>
      </c>
      <c r="B73" s="6" t="s">
        <v>122</v>
      </c>
      <c r="C73" s="5">
        <v>1650.2986551578999</v>
      </c>
      <c r="D73" s="5">
        <v>1674.985646307</v>
      </c>
      <c r="E73" s="5">
        <v>1711.3822121907999</v>
      </c>
      <c r="F73" s="5">
        <v>1749.0961186091999</v>
      </c>
      <c r="G73" s="5">
        <v>1784.7843205447</v>
      </c>
      <c r="H73" s="5">
        <v>1819.3039740610002</v>
      </c>
      <c r="I73" s="5">
        <v>1850.8845978735001</v>
      </c>
      <c r="J73" s="5">
        <v>1871.7564338088998</v>
      </c>
      <c r="K73" s="5">
        <v>1885.8087297359</v>
      </c>
      <c r="L73" s="5">
        <v>1901.2103771986001</v>
      </c>
      <c r="M73" s="5">
        <v>1920.3450936346001</v>
      </c>
      <c r="N73" s="5">
        <v>1938.7484840609998</v>
      </c>
      <c r="O73" s="5">
        <v>1958.9074133767999</v>
      </c>
      <c r="P73" s="5">
        <v>1981.6238268589</v>
      </c>
      <c r="Q73" s="5">
        <v>2008.4707820175001</v>
      </c>
      <c r="R73" s="5">
        <v>2029.4944762542</v>
      </c>
      <c r="S73" s="5">
        <v>2045.1416792243999</v>
      </c>
      <c r="T73" s="5">
        <v>2064.5053975241999</v>
      </c>
      <c r="U73" s="5">
        <v>2087.9576783169996</v>
      </c>
      <c r="V73" s="5">
        <v>2112.7608925009999</v>
      </c>
      <c r="W73" s="5">
        <v>2143.2846017396</v>
      </c>
    </row>
    <row r="74" spans="1:23">
      <c r="A74" s="100" t="s">
        <v>150</v>
      </c>
      <c r="B74" s="100"/>
      <c r="C74" s="17">
        <v>11339.913674666728</v>
      </c>
      <c r="D74" s="17">
        <v>10685.42734585335</v>
      </c>
      <c r="E74" s="17">
        <v>10536.478298206852</v>
      </c>
      <c r="F74" s="17">
        <v>10502.434540775204</v>
      </c>
      <c r="G74" s="17">
        <v>10852.83153591054</v>
      </c>
      <c r="H74" s="17">
        <v>10733.255502577191</v>
      </c>
      <c r="I74" s="17">
        <v>10446.265306719097</v>
      </c>
      <c r="J74" s="17">
        <v>10458.405776596008</v>
      </c>
      <c r="K74" s="17">
        <v>10364.909025696963</v>
      </c>
      <c r="L74" s="17">
        <v>10327.829405763561</v>
      </c>
      <c r="M74" s="17">
        <v>10658.609815955029</v>
      </c>
      <c r="N74" s="17">
        <v>10200.862618530218</v>
      </c>
      <c r="O74" s="17">
        <v>9806.174482057384</v>
      </c>
      <c r="P74" s="17">
        <v>9797.1883138762987</v>
      </c>
      <c r="Q74" s="17">
        <v>9778.2457985440942</v>
      </c>
      <c r="R74" s="17">
        <v>9476.4714380148416</v>
      </c>
      <c r="S74" s="17">
        <v>11997.848470407267</v>
      </c>
      <c r="T74" s="17">
        <v>10969.632267980847</v>
      </c>
      <c r="U74" s="17">
        <v>11092.542306400997</v>
      </c>
      <c r="V74" s="17">
        <v>11759.902209711057</v>
      </c>
      <c r="W74" s="17">
        <v>12242.986595646962</v>
      </c>
    </row>
    <row r="75" spans="1:23">
      <c r="A75" s="6" t="s">
        <v>147</v>
      </c>
      <c r="B75" s="6" t="s">
        <v>124</v>
      </c>
      <c r="C75" s="5">
        <v>0</v>
      </c>
      <c r="D75" s="5">
        <v>0</v>
      </c>
      <c r="E75" s="5">
        <v>0</v>
      </c>
      <c r="F75" s="5">
        <v>0</v>
      </c>
      <c r="G75" s="5">
        <v>0</v>
      </c>
      <c r="H75" s="5">
        <v>0</v>
      </c>
      <c r="I75" s="5">
        <v>0</v>
      </c>
      <c r="J75" s="5">
        <v>0</v>
      </c>
      <c r="K75" s="5">
        <v>0</v>
      </c>
      <c r="L75" s="5">
        <v>0</v>
      </c>
      <c r="M75" s="5">
        <v>0</v>
      </c>
      <c r="N75" s="5">
        <v>0</v>
      </c>
      <c r="O75" s="5">
        <v>0</v>
      </c>
      <c r="P75" s="5">
        <v>0</v>
      </c>
      <c r="Q75" s="5">
        <v>0.135322020766</v>
      </c>
      <c r="R75" s="5">
        <v>0</v>
      </c>
      <c r="S75" s="5">
        <v>0.20718428046120002</v>
      </c>
      <c r="T75" s="5">
        <v>0.1381454062684</v>
      </c>
      <c r="U75" s="5">
        <v>0.1730908738395</v>
      </c>
      <c r="V75" s="5">
        <v>0</v>
      </c>
      <c r="W75" s="5">
        <v>0.21098746572720001</v>
      </c>
    </row>
    <row r="76" spans="1:23">
      <c r="A76" s="100" t="s">
        <v>144</v>
      </c>
      <c r="B76" s="100"/>
      <c r="C76" s="17">
        <v>11339.913674666728</v>
      </c>
      <c r="D76" s="17">
        <v>10685.42734585335</v>
      </c>
      <c r="E76" s="17">
        <v>10536.478298206852</v>
      </c>
      <c r="F76" s="17">
        <v>10502.434540775204</v>
      </c>
      <c r="G76" s="17">
        <v>10852.83153591054</v>
      </c>
      <c r="H76" s="17">
        <v>10733.255502577191</v>
      </c>
      <c r="I76" s="17">
        <v>10446.265306719097</v>
      </c>
      <c r="J76" s="17">
        <v>10458.405776596008</v>
      </c>
      <c r="K76" s="17">
        <v>10364.909025696963</v>
      </c>
      <c r="L76" s="17">
        <v>10327.829405763561</v>
      </c>
      <c r="M76" s="17">
        <v>10658.609815955029</v>
      </c>
      <c r="N76" s="17">
        <v>10200.862618530218</v>
      </c>
      <c r="O76" s="17">
        <v>9806.174482057384</v>
      </c>
      <c r="P76" s="17">
        <v>9797.1883138762987</v>
      </c>
      <c r="Q76" s="17">
        <v>9778.3811205648599</v>
      </c>
      <c r="R76" s="17">
        <v>9476.4714380148416</v>
      </c>
      <c r="S76" s="17">
        <v>11998.055654687729</v>
      </c>
      <c r="T76" s="17">
        <v>10969.770413387116</v>
      </c>
      <c r="U76" s="17">
        <v>11092.715397274837</v>
      </c>
      <c r="V76" s="17">
        <v>11759.902209711057</v>
      </c>
      <c r="W76" s="17">
        <v>12243.197583112689</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148</v>
      </c>
      <c r="B83" s="6" t="s">
        <v>117</v>
      </c>
      <c r="C83" s="5">
        <v>9660.0009922191639</v>
      </c>
      <c r="D83" s="5">
        <v>7676.7508217943123</v>
      </c>
      <c r="E83" s="5">
        <v>7633.942747958502</v>
      </c>
      <c r="F83" s="5">
        <v>8663.3312451297115</v>
      </c>
      <c r="G83" s="5">
        <v>8245.9448773840286</v>
      </c>
      <c r="H83" s="5">
        <v>8711.3446235930278</v>
      </c>
      <c r="I83" s="5">
        <v>5770.014997154989</v>
      </c>
      <c r="J83" s="5">
        <v>8576.629306108789</v>
      </c>
      <c r="K83" s="5">
        <v>8251.0913639802075</v>
      </c>
      <c r="L83" s="5">
        <v>6633.498192439878</v>
      </c>
      <c r="M83" s="5">
        <v>8322.0943262603632</v>
      </c>
      <c r="N83" s="5">
        <v>7484.2530961530874</v>
      </c>
      <c r="O83" s="5">
        <v>7354.9614521700905</v>
      </c>
      <c r="P83" s="5">
        <v>8434.1650154417985</v>
      </c>
      <c r="Q83" s="5">
        <v>8176.5606189866148</v>
      </c>
      <c r="R83" s="5">
        <v>9145.0586279663712</v>
      </c>
      <c r="S83" s="5">
        <v>5647.4475539112582</v>
      </c>
      <c r="T83" s="5">
        <v>9177.8112586415191</v>
      </c>
      <c r="U83" s="5">
        <v>8171.6110122243335</v>
      </c>
      <c r="V83" s="5">
        <v>6567.7855928086101</v>
      </c>
      <c r="W83" s="5">
        <v>9250.98107919414</v>
      </c>
    </row>
    <row r="84" spans="1:23">
      <c r="A84" s="6" t="s">
        <v>148</v>
      </c>
      <c r="B84" s="6" t="s">
        <v>118</v>
      </c>
      <c r="C84" s="5">
        <v>0.4352017654738114</v>
      </c>
      <c r="D84" s="5">
        <v>6.2450863042553761E-2</v>
      </c>
      <c r="E84" s="5">
        <v>0.39595942333260625</v>
      </c>
      <c r="F84" s="5">
        <v>0.35723791888298223</v>
      </c>
      <c r="G84" s="5">
        <v>0.37358979192700054</v>
      </c>
      <c r="H84" s="5">
        <v>0.17085969608544266</v>
      </c>
      <c r="I84" s="5">
        <v>0.17132579922596639</v>
      </c>
      <c r="J84" s="5">
        <v>0.13557915741588339</v>
      </c>
      <c r="K84" s="5">
        <v>0.24631735467121599</v>
      </c>
      <c r="L84" s="5">
        <v>0.32318177335157555</v>
      </c>
      <c r="M84" s="5">
        <v>0.14974103093463495</v>
      </c>
      <c r="N84" s="5">
        <v>0.2051892270207489</v>
      </c>
      <c r="O84" s="5">
        <v>0.42341727681372771</v>
      </c>
      <c r="P84" s="5">
        <v>0.33202701497201098</v>
      </c>
      <c r="Q84" s="5">
        <v>0.37792210219703104</v>
      </c>
      <c r="R84" s="5">
        <v>0.20135477709926533</v>
      </c>
      <c r="S84" s="5">
        <v>0.43287828303500242</v>
      </c>
      <c r="T84" s="5">
        <v>0.22900760692646541</v>
      </c>
      <c r="U84" s="5">
        <v>0.29746592591000309</v>
      </c>
      <c r="V84" s="5">
        <v>0.85276555859674508</v>
      </c>
      <c r="W84" s="5">
        <v>0.61278613861889908</v>
      </c>
    </row>
    <row r="85" spans="1:23">
      <c r="A85" s="6" t="s">
        <v>148</v>
      </c>
      <c r="B85" s="6" t="s">
        <v>119</v>
      </c>
      <c r="C85" s="5">
        <v>3.7241508400344601</v>
      </c>
      <c r="D85" s="5">
        <v>4.2334068674032492</v>
      </c>
      <c r="E85" s="5">
        <v>4.61414959848228</v>
      </c>
      <c r="F85" s="5">
        <v>5.5523188285241405</v>
      </c>
      <c r="G85" s="5">
        <v>6.6165445850735392</v>
      </c>
      <c r="H85" s="5">
        <v>7.67628476897365</v>
      </c>
      <c r="I85" s="5">
        <v>8.5398234084897702</v>
      </c>
      <c r="J85" s="5">
        <v>9.0261890216362293</v>
      </c>
      <c r="K85" s="5">
        <v>10.0591450615263</v>
      </c>
      <c r="L85" s="5">
        <v>10.857098293497501</v>
      </c>
      <c r="M85" s="5">
        <v>11.692068560674201</v>
      </c>
      <c r="N85" s="5">
        <v>12.5044076405559</v>
      </c>
      <c r="O85" s="5">
        <v>12.7911576373677</v>
      </c>
      <c r="P85" s="5">
        <v>13.531364607704999</v>
      </c>
      <c r="Q85" s="5">
        <v>13.710726792564799</v>
      </c>
      <c r="R85" s="5">
        <v>14.3640566552025</v>
      </c>
      <c r="S85" s="5">
        <v>14.915952328247201</v>
      </c>
      <c r="T85" s="5">
        <v>15.181658199398401</v>
      </c>
      <c r="U85" s="5">
        <v>15.9266135717663</v>
      </c>
      <c r="V85" s="5">
        <v>16.296331804179498</v>
      </c>
      <c r="W85" s="5">
        <v>16.316695097540599</v>
      </c>
    </row>
    <row r="86" spans="1:23">
      <c r="A86" s="6" t="s">
        <v>148</v>
      </c>
      <c r="B86" s="6" t="s">
        <v>120</v>
      </c>
      <c r="C86" s="5">
        <v>2124.9622628037855</v>
      </c>
      <c r="D86" s="5">
        <v>2049.2898281609955</v>
      </c>
      <c r="E86" s="5">
        <v>1949.4863626692668</v>
      </c>
      <c r="F86" s="5">
        <v>2116.1475655268896</v>
      </c>
      <c r="G86" s="5">
        <v>2190.4708284476742</v>
      </c>
      <c r="H86" s="5">
        <v>2182.4842143618089</v>
      </c>
      <c r="I86" s="5">
        <v>2039.8228252919344</v>
      </c>
      <c r="J86" s="5">
        <v>2015.2904540359755</v>
      </c>
      <c r="K86" s="5">
        <v>1976.2964884994465</v>
      </c>
      <c r="L86" s="5">
        <v>1991.2741628706356</v>
      </c>
      <c r="M86" s="5">
        <v>2146.2827233867251</v>
      </c>
      <c r="N86" s="5">
        <v>2032.8276496045276</v>
      </c>
      <c r="O86" s="5">
        <v>1937.3661099756284</v>
      </c>
      <c r="P86" s="5">
        <v>2102.9797387952476</v>
      </c>
      <c r="Q86" s="5">
        <v>2155.8604478026227</v>
      </c>
      <c r="R86" s="5">
        <v>2184.2604994083176</v>
      </c>
      <c r="S86" s="5">
        <v>2044.7730388597035</v>
      </c>
      <c r="T86" s="5">
        <v>2024.3914318875688</v>
      </c>
      <c r="U86" s="5">
        <v>1981.7930036889413</v>
      </c>
      <c r="V86" s="5">
        <v>1996.7535637999472</v>
      </c>
      <c r="W86" s="5">
        <v>2150.1198876931694</v>
      </c>
    </row>
    <row r="87" spans="1:23">
      <c r="A87" s="6" t="s">
        <v>148</v>
      </c>
      <c r="B87" s="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148</v>
      </c>
      <c r="B88" s="6" t="s">
        <v>122</v>
      </c>
      <c r="C88" s="5">
        <v>205.65485269360002</v>
      </c>
      <c r="D88" s="5">
        <v>206.97541621170001</v>
      </c>
      <c r="E88" s="5">
        <v>209.0008482707</v>
      </c>
      <c r="F88" s="5">
        <v>210.66819796099998</v>
      </c>
      <c r="G88" s="5">
        <v>211.41751098800003</v>
      </c>
      <c r="H88" s="5">
        <v>212.09246748999999</v>
      </c>
      <c r="I88" s="5">
        <v>212.8575278765</v>
      </c>
      <c r="J88" s="5">
        <v>213.3400204081</v>
      </c>
      <c r="K88" s="5">
        <v>213.3389639769</v>
      </c>
      <c r="L88" s="5">
        <v>214.01538365319999</v>
      </c>
      <c r="M88" s="5">
        <v>218.45444388209998</v>
      </c>
      <c r="N88" s="5">
        <v>225.87319584299999</v>
      </c>
      <c r="O88" s="5">
        <v>232.8606820862</v>
      </c>
      <c r="P88" s="5">
        <v>238.97632765400002</v>
      </c>
      <c r="Q88" s="5">
        <v>245.2189758813</v>
      </c>
      <c r="R88" s="5">
        <v>251.00420547580001</v>
      </c>
      <c r="S88" s="5">
        <v>255.44255892219999</v>
      </c>
      <c r="T88" s="5">
        <v>260.76141497639998</v>
      </c>
      <c r="U88" s="5">
        <v>266.16954993670004</v>
      </c>
      <c r="V88" s="5">
        <v>273.96795843199999</v>
      </c>
      <c r="W88" s="5">
        <v>283.45336650709999</v>
      </c>
    </row>
    <row r="89" spans="1:23">
      <c r="A89" s="100" t="s">
        <v>150</v>
      </c>
      <c r="B89" s="100"/>
      <c r="C89" s="17">
        <v>11990.618107716549</v>
      </c>
      <c r="D89" s="17">
        <v>9933.0160661670088</v>
      </c>
      <c r="E89" s="17">
        <v>9792.4299588984686</v>
      </c>
      <c r="F89" s="17">
        <v>10990.147008617601</v>
      </c>
      <c r="G89" s="17">
        <v>10647.833216819703</v>
      </c>
      <c r="H89" s="17">
        <v>11105.921305444836</v>
      </c>
      <c r="I89" s="17">
        <v>8022.6953503234236</v>
      </c>
      <c r="J89" s="17">
        <v>10805.259780552866</v>
      </c>
      <c r="K89" s="17">
        <v>10440.726816456554</v>
      </c>
      <c r="L89" s="17">
        <v>8838.7877389637142</v>
      </c>
      <c r="M89" s="17">
        <v>10686.831493529187</v>
      </c>
      <c r="N89" s="17">
        <v>9742.9539416006155</v>
      </c>
      <c r="O89" s="17">
        <v>9525.1882442319202</v>
      </c>
      <c r="P89" s="17">
        <v>10776.121081891046</v>
      </c>
      <c r="Q89" s="17">
        <v>10577.640042670537</v>
      </c>
      <c r="R89" s="17">
        <v>11580.323332850488</v>
      </c>
      <c r="S89" s="17">
        <v>7947.663151693162</v>
      </c>
      <c r="T89" s="17">
        <v>11462.964105505487</v>
      </c>
      <c r="U89" s="17">
        <v>10419.573565849974</v>
      </c>
      <c r="V89" s="17">
        <v>8838.5071150405565</v>
      </c>
      <c r="W89" s="17">
        <v>11684.554333394408</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0" t="s">
        <v>144</v>
      </c>
      <c r="B91" s="100"/>
      <c r="C91" s="17">
        <v>11990.618107716549</v>
      </c>
      <c r="D91" s="17">
        <v>9933.0160661670088</v>
      </c>
      <c r="E91" s="17">
        <v>9792.4299588984686</v>
      </c>
      <c r="F91" s="17">
        <v>10990.147008617601</v>
      </c>
      <c r="G91" s="17">
        <v>10647.833216819703</v>
      </c>
      <c r="H91" s="17">
        <v>11105.921305444836</v>
      </c>
      <c r="I91" s="17">
        <v>8022.6953503234236</v>
      </c>
      <c r="J91" s="17">
        <v>10805.259780552866</v>
      </c>
      <c r="K91" s="17">
        <v>10440.726816456554</v>
      </c>
      <c r="L91" s="17">
        <v>8838.7877389637142</v>
      </c>
      <c r="M91" s="17">
        <v>10686.831493529187</v>
      </c>
      <c r="N91" s="17">
        <v>9742.9539416006155</v>
      </c>
      <c r="O91" s="17">
        <v>9525.1882442319202</v>
      </c>
      <c r="P91" s="17">
        <v>10776.121081891046</v>
      </c>
      <c r="Q91" s="17">
        <v>10577.640042670537</v>
      </c>
      <c r="R91" s="17">
        <v>11580.323332850488</v>
      </c>
      <c r="S91" s="17">
        <v>7947.663151693162</v>
      </c>
      <c r="T91" s="17">
        <v>11462.964105505487</v>
      </c>
      <c r="U91" s="17">
        <v>10419.573565849974</v>
      </c>
      <c r="V91" s="17">
        <v>8838.5071150405565</v>
      </c>
      <c r="W91" s="17">
        <v>11684.554333394408</v>
      </c>
    </row>
    <row r="93" spans="1:23" s="13" customFormat="1" ht="23.25" customHeight="1">
      <c r="A93" s="11" t="s">
        <v>281</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-146.07945856322991</v>
      </c>
      <c r="D96" s="5">
        <v>-221.32952776119112</v>
      </c>
      <c r="E96" s="5">
        <v>-174.51079730898022</v>
      </c>
      <c r="F96" s="5">
        <v>-203.27459081212518</v>
      </c>
      <c r="G96" s="5">
        <v>-297.00600368417992</v>
      </c>
      <c r="H96" s="5">
        <v>-347.83785473786918</v>
      </c>
      <c r="I96" s="5">
        <v>-302.40644717942615</v>
      </c>
      <c r="J96" s="5">
        <v>-251.50568626393547</v>
      </c>
      <c r="K96" s="5">
        <v>-632.63465469613334</v>
      </c>
      <c r="L96" s="5">
        <v>-963.90085882560254</v>
      </c>
      <c r="M96" s="5">
        <v>-1326.1535549602233</v>
      </c>
      <c r="N96" s="5">
        <v>-2550.6872644487235</v>
      </c>
      <c r="O96" s="5">
        <v>-2887.3961691917962</v>
      </c>
      <c r="P96" s="5">
        <v>-2228.7785634879733</v>
      </c>
      <c r="Q96" s="5">
        <v>-5168.7389893480768</v>
      </c>
      <c r="R96" s="5">
        <v>-5629.0212464444903</v>
      </c>
      <c r="S96" s="5">
        <v>-5791.0143087250863</v>
      </c>
      <c r="T96" s="5">
        <v>-6018.5002092686836</v>
      </c>
      <c r="U96" s="5">
        <v>-6588.0173650836505</v>
      </c>
      <c r="V96" s="5">
        <v>-5855.2257620146147</v>
      </c>
      <c r="W96" s="5">
        <v>-6227.7287837279737</v>
      </c>
    </row>
    <row r="97" spans="1:23">
      <c r="A97" s="6" t="s">
        <v>77</v>
      </c>
      <c r="B97" s="6" t="s">
        <v>127</v>
      </c>
      <c r="C97" s="5">
        <v>-242.91358585415588</v>
      </c>
      <c r="D97" s="5">
        <v>-269.51243114274246</v>
      </c>
      <c r="E97" s="5">
        <v>-296.87585792578574</v>
      </c>
      <c r="F97" s="5">
        <v>-348.26688962683721</v>
      </c>
      <c r="G97" s="5">
        <v>-410.7458558415683</v>
      </c>
      <c r="H97" s="5">
        <v>-473.19978030493377</v>
      </c>
      <c r="I97" s="5">
        <v>-520.68386551302945</v>
      </c>
      <c r="J97" s="5">
        <v>-552.94397972787351</v>
      </c>
      <c r="K97" s="5">
        <v>-608.53997076682742</v>
      </c>
      <c r="L97" s="5">
        <v>-661.354435153331</v>
      </c>
      <c r="M97" s="5">
        <v>-717.08133461475688</v>
      </c>
      <c r="N97" s="5">
        <v>-768.1234715327173</v>
      </c>
      <c r="O97" s="5">
        <v>-801.70392676316771</v>
      </c>
      <c r="P97" s="5">
        <v>-829.96966155426367</v>
      </c>
      <c r="Q97" s="5">
        <v>-839.87994806920858</v>
      </c>
      <c r="R97" s="5">
        <v>-861.34892753016425</v>
      </c>
      <c r="S97" s="5">
        <v>-873.09109584121734</v>
      </c>
      <c r="T97" s="5">
        <v>-890.57562503191627</v>
      </c>
      <c r="U97" s="5">
        <v>-916.20813124813117</v>
      </c>
      <c r="V97" s="5">
        <v>-948.08217628777572</v>
      </c>
      <c r="W97" s="5">
        <v>-966.91272970979344</v>
      </c>
    </row>
    <row r="98" spans="1:23">
      <c r="A98" s="100" t="s">
        <v>138</v>
      </c>
      <c r="B98" s="100"/>
      <c r="C98" s="17">
        <v>-388.99304441738582</v>
      </c>
      <c r="D98" s="17">
        <v>-490.84195890393357</v>
      </c>
      <c r="E98" s="17">
        <v>-471.38665523476595</v>
      </c>
      <c r="F98" s="17">
        <v>-551.54148043896237</v>
      </c>
      <c r="G98" s="17">
        <v>-707.75185952574816</v>
      </c>
      <c r="H98" s="17">
        <v>-821.037635042803</v>
      </c>
      <c r="I98" s="17">
        <v>-823.09031269245565</v>
      </c>
      <c r="J98" s="17">
        <v>-804.44966599180896</v>
      </c>
      <c r="K98" s="17">
        <v>-1241.1746254629606</v>
      </c>
      <c r="L98" s="17">
        <v>-1625.2552939789334</v>
      </c>
      <c r="M98" s="17">
        <v>-2043.2348895749801</v>
      </c>
      <c r="N98" s="17">
        <v>-3318.8107359814408</v>
      </c>
      <c r="O98" s="17">
        <v>-3689.1000959549638</v>
      </c>
      <c r="P98" s="17">
        <v>-3058.7482250422372</v>
      </c>
      <c r="Q98" s="17">
        <v>-6008.6189374172855</v>
      </c>
      <c r="R98" s="17">
        <v>-6490.3701739746548</v>
      </c>
      <c r="S98" s="17">
        <v>-6664.1054045663041</v>
      </c>
      <c r="T98" s="17">
        <v>-6909.0758343006</v>
      </c>
      <c r="U98" s="17">
        <v>-7504.2254963317819</v>
      </c>
      <c r="V98" s="17">
        <v>-6803.3079383023905</v>
      </c>
      <c r="W98" s="17">
        <v>-7194.6415134377676</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-35.480033083647321</v>
      </c>
      <c r="D101" s="5">
        <v>-49.054559466201738</v>
      </c>
      <c r="E101" s="5">
        <v>-12.426015342448505</v>
      </c>
      <c r="F101" s="5">
        <v>-54.795271804424857</v>
      </c>
      <c r="G101" s="5">
        <v>-148.98775672499289</v>
      </c>
      <c r="H101" s="5">
        <v>-192.32380245920658</v>
      </c>
      <c r="I101" s="5">
        <v>-146.48380507177146</v>
      </c>
      <c r="J101" s="5">
        <v>-82.68476722655123</v>
      </c>
      <c r="K101" s="5">
        <v>-485.63887889738925</v>
      </c>
      <c r="L101" s="5">
        <v>-646.01935543425486</v>
      </c>
      <c r="M101" s="5">
        <v>-759.61403003231112</v>
      </c>
      <c r="N101" s="5">
        <v>-1696.6920935640701</v>
      </c>
      <c r="O101" s="5">
        <v>-2043.066081082015</v>
      </c>
      <c r="P101" s="5">
        <v>-1229.9178036619001</v>
      </c>
      <c r="Q101" s="5">
        <v>-3541.0959283416223</v>
      </c>
      <c r="R101" s="5">
        <v>-3821.902503725501</v>
      </c>
      <c r="S101" s="5">
        <v>-3403.3623107071026</v>
      </c>
      <c r="T101" s="5">
        <v>-3555.1264502849635</v>
      </c>
      <c r="U101" s="5">
        <v>-3455.938992474732</v>
      </c>
      <c r="V101" s="5">
        <v>-2593.4860603510547</v>
      </c>
      <c r="W101" s="5">
        <v>-2777.8681902278199</v>
      </c>
    </row>
    <row r="102" spans="1:23">
      <c r="A102" s="6" t="s">
        <v>128</v>
      </c>
      <c r="B102" s="6" t="s">
        <v>127</v>
      </c>
      <c r="C102" s="5">
        <v>-72.870443727125192</v>
      </c>
      <c r="D102" s="5">
        <v>-85.485223429146103</v>
      </c>
      <c r="E102" s="5">
        <v>-98.3915209377774</v>
      </c>
      <c r="F102" s="5">
        <v>-121.889427389188</v>
      </c>
      <c r="G102" s="5">
        <v>-153.46716333892002</v>
      </c>
      <c r="H102" s="5">
        <v>-181.25199441946498</v>
      </c>
      <c r="I102" s="5">
        <v>-200.218042279543</v>
      </c>
      <c r="J102" s="5">
        <v>-215.01391593245998</v>
      </c>
      <c r="K102" s="5">
        <v>-239.12182083465402</v>
      </c>
      <c r="L102" s="5">
        <v>-262.37645047297497</v>
      </c>
      <c r="M102" s="5">
        <v>-288.915654507993</v>
      </c>
      <c r="N102" s="5">
        <v>-311.69844061962203</v>
      </c>
      <c r="O102" s="5">
        <v>-329.05918600166797</v>
      </c>
      <c r="P102" s="5">
        <v>-341.62766916249097</v>
      </c>
      <c r="Q102" s="5">
        <v>-349.58318118240703</v>
      </c>
      <c r="R102" s="5">
        <v>-360.01544055633201</v>
      </c>
      <c r="S102" s="5">
        <v>-362.40171488554</v>
      </c>
      <c r="T102" s="5">
        <v>-370.97097527845699</v>
      </c>
      <c r="U102" s="5">
        <v>-383.618069212237</v>
      </c>
      <c r="V102" s="5">
        <v>-396.62349445264999</v>
      </c>
      <c r="W102" s="5">
        <v>-406.10473574978698</v>
      </c>
    </row>
    <row r="103" spans="1:23">
      <c r="A103" s="100" t="s">
        <v>138</v>
      </c>
      <c r="B103" s="100"/>
      <c r="C103" s="17">
        <v>-108.35047681077251</v>
      </c>
      <c r="D103" s="17">
        <v>-134.53978289534786</v>
      </c>
      <c r="E103" s="17">
        <v>-110.81753628022591</v>
      </c>
      <c r="F103" s="17">
        <v>-176.68469919361286</v>
      </c>
      <c r="G103" s="17">
        <v>-302.45492006391294</v>
      </c>
      <c r="H103" s="17">
        <v>-373.57579687867155</v>
      </c>
      <c r="I103" s="17">
        <v>-346.70184735131443</v>
      </c>
      <c r="J103" s="17">
        <v>-297.69868315901124</v>
      </c>
      <c r="K103" s="17">
        <v>-724.76069973204324</v>
      </c>
      <c r="L103" s="17">
        <v>-908.39580590722983</v>
      </c>
      <c r="M103" s="17">
        <v>-1048.5296845403041</v>
      </c>
      <c r="N103" s="17">
        <v>-2008.3905341836921</v>
      </c>
      <c r="O103" s="17">
        <v>-2372.125267083683</v>
      </c>
      <c r="P103" s="17">
        <v>-1571.545472824391</v>
      </c>
      <c r="Q103" s="17">
        <v>-3890.6791095240292</v>
      </c>
      <c r="R103" s="17">
        <v>-4181.9179442818331</v>
      </c>
      <c r="S103" s="17">
        <v>-3765.7640255926426</v>
      </c>
      <c r="T103" s="17">
        <v>-3926.0974255634205</v>
      </c>
      <c r="U103" s="17">
        <v>-3839.5570616869691</v>
      </c>
      <c r="V103" s="17">
        <v>-2990.1095548037047</v>
      </c>
      <c r="W103" s="17">
        <v>-3183.9729259776068</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-14.263421784318734</v>
      </c>
      <c r="D106" s="5">
        <v>-30.220500114208914</v>
      </c>
      <c r="E106" s="5">
        <v>-25.999044253194008</v>
      </c>
      <c r="F106" s="5">
        <v>-43.363894094924859</v>
      </c>
      <c r="G106" s="5">
        <v>-41.627928641336602</v>
      </c>
      <c r="H106" s="5">
        <v>-42.343299832059039</v>
      </c>
      <c r="I106" s="5">
        <v>-39.597471392209918</v>
      </c>
      <c r="J106" s="5">
        <v>-69.288960992454193</v>
      </c>
      <c r="K106" s="5">
        <v>-51.86349586525192</v>
      </c>
      <c r="L106" s="5">
        <v>-63.569150060716858</v>
      </c>
      <c r="M106" s="5">
        <v>-87.048245218310981</v>
      </c>
      <c r="N106" s="5">
        <v>-159.15825667718542</v>
      </c>
      <c r="O106" s="5">
        <v>-175.0897891188861</v>
      </c>
      <c r="P106" s="5">
        <v>-218.74424531098163</v>
      </c>
      <c r="Q106" s="5">
        <v>-298.0913203151996</v>
      </c>
      <c r="R106" s="5">
        <v>-376.01434988121298</v>
      </c>
      <c r="S106" s="5">
        <v>-739.10523633118248</v>
      </c>
      <c r="T106" s="5">
        <v>-500.22000800674641</v>
      </c>
      <c r="U106" s="5">
        <v>-465.61762817564869</v>
      </c>
      <c r="V106" s="5">
        <v>-742.10472242623769</v>
      </c>
      <c r="W106" s="5">
        <v>-743.73698852521852</v>
      </c>
    </row>
    <row r="107" spans="1:23">
      <c r="A107" s="6" t="s">
        <v>145</v>
      </c>
      <c r="B107" s="6" t="s">
        <v>127</v>
      </c>
      <c r="C107" s="5">
        <v>-33.020721199923294</v>
      </c>
      <c r="D107" s="5">
        <v>-37.877279164608503</v>
      </c>
      <c r="E107" s="5">
        <v>-43.907493497246001</v>
      </c>
      <c r="F107" s="5">
        <v>-55.303854403969702</v>
      </c>
      <c r="G107" s="5">
        <v>-71.410992346664912</v>
      </c>
      <c r="H107" s="5">
        <v>-87.794747651968194</v>
      </c>
      <c r="I107" s="5">
        <v>-99.158743891986106</v>
      </c>
      <c r="J107" s="5">
        <v>-106.69425505160899</v>
      </c>
      <c r="K107" s="5">
        <v>-118.190536788597</v>
      </c>
      <c r="L107" s="5">
        <v>-131.346024142278</v>
      </c>
      <c r="M107" s="5">
        <v>-141.45518189058498</v>
      </c>
      <c r="N107" s="5">
        <v>-154.36249398738801</v>
      </c>
      <c r="O107" s="5">
        <v>-165.47030763226101</v>
      </c>
      <c r="P107" s="5">
        <v>-174.237094055895</v>
      </c>
      <c r="Q107" s="5">
        <v>-180.50475292892</v>
      </c>
      <c r="R107" s="5">
        <v>-185.82047691946701</v>
      </c>
      <c r="S107" s="5">
        <v>-186.997798762608</v>
      </c>
      <c r="T107" s="5">
        <v>-191.63925306044601</v>
      </c>
      <c r="U107" s="5">
        <v>-195.86263177381298</v>
      </c>
      <c r="V107" s="5">
        <v>-207.74079410952501</v>
      </c>
      <c r="W107" s="5">
        <v>-213.95184058580998</v>
      </c>
    </row>
    <row r="108" spans="1:23">
      <c r="A108" s="100" t="s">
        <v>138</v>
      </c>
      <c r="B108" s="100"/>
      <c r="C108" s="17">
        <v>-47.284142984242024</v>
      </c>
      <c r="D108" s="17">
        <v>-68.097779278817413</v>
      </c>
      <c r="E108" s="17">
        <v>-69.906537750440009</v>
      </c>
      <c r="F108" s="17">
        <v>-98.667748498894554</v>
      </c>
      <c r="G108" s="17">
        <v>-113.03892098800151</v>
      </c>
      <c r="H108" s="17">
        <v>-130.13804748402723</v>
      </c>
      <c r="I108" s="17">
        <v>-138.75621528419603</v>
      </c>
      <c r="J108" s="17">
        <v>-175.98321604406317</v>
      </c>
      <c r="K108" s="17">
        <v>-170.05403265384894</v>
      </c>
      <c r="L108" s="17">
        <v>-194.91517420299485</v>
      </c>
      <c r="M108" s="17">
        <v>-228.50342710889595</v>
      </c>
      <c r="N108" s="17">
        <v>-313.52075066457343</v>
      </c>
      <c r="O108" s="17">
        <v>-340.56009675114711</v>
      </c>
      <c r="P108" s="17">
        <v>-392.98133936687663</v>
      </c>
      <c r="Q108" s="17">
        <v>-478.59607324411957</v>
      </c>
      <c r="R108" s="17">
        <v>-561.83482680068005</v>
      </c>
      <c r="S108" s="17">
        <v>-926.10303509379048</v>
      </c>
      <c r="T108" s="17">
        <v>-691.85926106719239</v>
      </c>
      <c r="U108" s="17">
        <v>-661.4802599494617</v>
      </c>
      <c r="V108" s="17">
        <v>-949.84551653576273</v>
      </c>
      <c r="W108" s="17">
        <v>-957.68882911102855</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-20.154642636744278</v>
      </c>
      <c r="D111" s="5">
        <v>-39.607317694771012</v>
      </c>
      <c r="E111" s="5">
        <v>-34.991578259096073</v>
      </c>
      <c r="F111" s="5">
        <v>-20.69378439849239</v>
      </c>
      <c r="G111" s="5">
        <v>-25.252723933423972</v>
      </c>
      <c r="H111" s="5">
        <v>-29.66953389767772</v>
      </c>
      <c r="I111" s="5">
        <v>-36.208678448493373</v>
      </c>
      <c r="J111" s="5">
        <v>-27.41788230378965</v>
      </c>
      <c r="K111" s="5">
        <v>-22.507034508152707</v>
      </c>
      <c r="L111" s="5">
        <v>-40.416908539783307</v>
      </c>
      <c r="M111" s="5">
        <v>-42.197677766370774</v>
      </c>
      <c r="N111" s="5">
        <v>-45.027338633373517</v>
      </c>
      <c r="O111" s="5">
        <v>-23.343197332359786</v>
      </c>
      <c r="P111" s="5">
        <v>-148.70702978084975</v>
      </c>
      <c r="Q111" s="5">
        <v>-165.66712335147793</v>
      </c>
      <c r="R111" s="5">
        <v>-180.17064017448502</v>
      </c>
      <c r="S111" s="5">
        <v>-149.36812540041689</v>
      </c>
      <c r="T111" s="5">
        <v>-285.09322410955514</v>
      </c>
      <c r="U111" s="5">
        <v>-971.80249375907556</v>
      </c>
      <c r="V111" s="5">
        <v>-921.05084005281424</v>
      </c>
      <c r="W111" s="5">
        <v>-1115.2955321420309</v>
      </c>
    </row>
    <row r="112" spans="1:23">
      <c r="A112" s="6" t="s">
        <v>146</v>
      </c>
      <c r="B112" s="6" t="s">
        <v>127</v>
      </c>
      <c r="C112" s="5">
        <v>-31.321599890023002</v>
      </c>
      <c r="D112" s="5">
        <v>-36.5962744226699</v>
      </c>
      <c r="E112" s="5">
        <v>-41.196304555488801</v>
      </c>
      <c r="F112" s="5">
        <v>-50.784355894991997</v>
      </c>
      <c r="G112" s="5">
        <v>-63.160494686686498</v>
      </c>
      <c r="H112" s="5">
        <v>-76.633564305168605</v>
      </c>
      <c r="I112" s="5">
        <v>-87.967711007147798</v>
      </c>
      <c r="J112" s="5">
        <v>-97.081501598218111</v>
      </c>
      <c r="K112" s="5">
        <v>-113.952671341296</v>
      </c>
      <c r="L112" s="5">
        <v>-129.53366512203601</v>
      </c>
      <c r="M112" s="5">
        <v>-147.82255132196599</v>
      </c>
      <c r="N112" s="5">
        <v>-164.58829263010301</v>
      </c>
      <c r="O112" s="5">
        <v>-172.92723395039101</v>
      </c>
      <c r="P112" s="5">
        <v>-181.22254452875802</v>
      </c>
      <c r="Q112" s="5">
        <v>-181.72280040607299</v>
      </c>
      <c r="R112" s="5">
        <v>-187.39206039035901</v>
      </c>
      <c r="S112" s="5">
        <v>-193.74361971563201</v>
      </c>
      <c r="T112" s="5">
        <v>-200.05114259204899</v>
      </c>
      <c r="U112" s="5">
        <v>-209.12402324247898</v>
      </c>
      <c r="V112" s="5">
        <v>-217.32012308646799</v>
      </c>
      <c r="W112" s="5">
        <v>-221.356285409701</v>
      </c>
    </row>
    <row r="113" spans="1:23">
      <c r="A113" s="100" t="s">
        <v>138</v>
      </c>
      <c r="B113" s="100"/>
      <c r="C113" s="17">
        <v>-51.47624252676728</v>
      </c>
      <c r="D113" s="17">
        <v>-76.203592117440905</v>
      </c>
      <c r="E113" s="17">
        <v>-76.187882814584867</v>
      </c>
      <c r="F113" s="17">
        <v>-71.478140293484387</v>
      </c>
      <c r="G113" s="17">
        <v>-88.41321862011047</v>
      </c>
      <c r="H113" s="17">
        <v>-106.30309820284633</v>
      </c>
      <c r="I113" s="17">
        <v>-124.17638945564117</v>
      </c>
      <c r="J113" s="17">
        <v>-124.49938390200776</v>
      </c>
      <c r="K113" s="17">
        <v>-136.45970584944871</v>
      </c>
      <c r="L113" s="17">
        <v>-169.95057366181931</v>
      </c>
      <c r="M113" s="17">
        <v>-190.02022908833675</v>
      </c>
      <c r="N113" s="17">
        <v>-209.61563126347653</v>
      </c>
      <c r="O113" s="17">
        <v>-196.27043128275079</v>
      </c>
      <c r="P113" s="17">
        <v>-329.9295743096078</v>
      </c>
      <c r="Q113" s="17">
        <v>-347.38992375755095</v>
      </c>
      <c r="R113" s="17">
        <v>-367.56270056484402</v>
      </c>
      <c r="S113" s="17">
        <v>-343.11174511604889</v>
      </c>
      <c r="T113" s="17">
        <v>-485.1443667016041</v>
      </c>
      <c r="U113" s="17">
        <v>-1180.9265170015547</v>
      </c>
      <c r="V113" s="17">
        <v>-1138.3709631392821</v>
      </c>
      <c r="W113" s="17">
        <v>-1336.6518175517319</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-75.664219636597807</v>
      </c>
      <c r="D116" s="5">
        <v>-102.37421399903255</v>
      </c>
      <c r="E116" s="5">
        <v>-100.63314847434637</v>
      </c>
      <c r="F116" s="5">
        <v>-84.001446567143589</v>
      </c>
      <c r="G116" s="5">
        <v>-80.698160363539714</v>
      </c>
      <c r="H116" s="5">
        <v>-83.29710417919226</v>
      </c>
      <c r="I116" s="5">
        <v>-79.918165904106701</v>
      </c>
      <c r="J116" s="5">
        <v>-71.952372102519206</v>
      </c>
      <c r="K116" s="5">
        <v>-72.33548893695567</v>
      </c>
      <c r="L116" s="5">
        <v>-213.51758393675902</v>
      </c>
      <c r="M116" s="5">
        <v>-437.11512949842984</v>
      </c>
      <c r="N116" s="5">
        <v>-649.56766718415201</v>
      </c>
      <c r="O116" s="5">
        <v>-645.40171009653136</v>
      </c>
      <c r="P116" s="5">
        <v>-631.01883085198392</v>
      </c>
      <c r="Q116" s="5">
        <v>-1163.4400364834125</v>
      </c>
      <c r="R116" s="5">
        <v>-1250.6917304203209</v>
      </c>
      <c r="S116" s="5">
        <v>-1498.6744299337863</v>
      </c>
      <c r="T116" s="5">
        <v>-1677.7849073518651</v>
      </c>
      <c r="U116" s="5">
        <v>-1694.3075490811696</v>
      </c>
      <c r="V116" s="5">
        <v>-1597.5877448990557</v>
      </c>
      <c r="W116" s="5">
        <v>-1590.1071660878308</v>
      </c>
    </row>
    <row r="117" spans="1:23">
      <c r="A117" s="6" t="s">
        <v>147</v>
      </c>
      <c r="B117" s="6" t="s">
        <v>127</v>
      </c>
      <c r="C117" s="5">
        <v>-101.32593426275599</v>
      </c>
      <c r="D117" s="5">
        <v>-104.579096359228</v>
      </c>
      <c r="E117" s="5">
        <v>-107.96473081247301</v>
      </c>
      <c r="F117" s="5">
        <v>-113.76570303176401</v>
      </c>
      <c r="G117" s="5">
        <v>-114.936900254843</v>
      </c>
      <c r="H117" s="5">
        <v>-118.504755225982</v>
      </c>
      <c r="I117" s="5">
        <v>-123.30436574033499</v>
      </c>
      <c r="J117" s="5">
        <v>-123.54810096460801</v>
      </c>
      <c r="K117" s="5">
        <v>-125.45789377753501</v>
      </c>
      <c r="L117" s="5">
        <v>-125.34547500626701</v>
      </c>
      <c r="M117" s="5">
        <v>-125.152647349573</v>
      </c>
      <c r="N117" s="5">
        <v>-122.78056704665001</v>
      </c>
      <c r="O117" s="5">
        <v>-119.233595562289</v>
      </c>
      <c r="P117" s="5">
        <v>-116.983591835944</v>
      </c>
      <c r="Q117" s="5">
        <v>-111.967251140945</v>
      </c>
      <c r="R117" s="5">
        <v>-111.25227957381699</v>
      </c>
      <c r="S117" s="5">
        <v>-112.420530646898</v>
      </c>
      <c r="T117" s="5">
        <v>-110.075418843267</v>
      </c>
      <c r="U117" s="5">
        <v>-108.893713339595</v>
      </c>
      <c r="V117" s="5">
        <v>-107.256476438097</v>
      </c>
      <c r="W117" s="5">
        <v>-106.331520602255</v>
      </c>
    </row>
    <row r="118" spans="1:23">
      <c r="A118" s="100" t="s">
        <v>138</v>
      </c>
      <c r="B118" s="100"/>
      <c r="C118" s="17">
        <v>-176.9901538993538</v>
      </c>
      <c r="D118" s="17">
        <v>-206.95331035826055</v>
      </c>
      <c r="E118" s="17">
        <v>-208.59787928681936</v>
      </c>
      <c r="F118" s="17">
        <v>-197.76714959890759</v>
      </c>
      <c r="G118" s="17">
        <v>-195.63506061838271</v>
      </c>
      <c r="H118" s="17">
        <v>-201.80185940517424</v>
      </c>
      <c r="I118" s="17">
        <v>-203.22253164444169</v>
      </c>
      <c r="J118" s="17">
        <v>-195.50047306712722</v>
      </c>
      <c r="K118" s="17">
        <v>-197.79338271449069</v>
      </c>
      <c r="L118" s="17">
        <v>-338.86305894302603</v>
      </c>
      <c r="M118" s="17">
        <v>-562.26777684800288</v>
      </c>
      <c r="N118" s="17">
        <v>-772.34823423080206</v>
      </c>
      <c r="O118" s="17">
        <v>-764.63530565882036</v>
      </c>
      <c r="P118" s="17">
        <v>-748.00242268792795</v>
      </c>
      <c r="Q118" s="17">
        <v>-1275.4072876243577</v>
      </c>
      <c r="R118" s="17">
        <v>-1361.944009994138</v>
      </c>
      <c r="S118" s="17">
        <v>-1611.0949605806843</v>
      </c>
      <c r="T118" s="17">
        <v>-1787.8603261951321</v>
      </c>
      <c r="U118" s="17">
        <v>-1803.2012624207646</v>
      </c>
      <c r="V118" s="17">
        <v>-1704.8442213371527</v>
      </c>
      <c r="W118" s="17">
        <v>-1696.4386866900859</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-0.51714142192175228</v>
      </c>
      <c r="D121" s="5">
        <v>-7.2936486976913475E-2</v>
      </c>
      <c r="E121" s="5">
        <v>-0.46101097989526579</v>
      </c>
      <c r="F121" s="5">
        <v>-0.42019394713948588</v>
      </c>
      <c r="G121" s="5">
        <v>-0.43943402088670275</v>
      </c>
      <c r="H121" s="5">
        <v>-0.20411436973357597</v>
      </c>
      <c r="I121" s="5">
        <v>-0.19832636284472482</v>
      </c>
      <c r="J121" s="5">
        <v>-0.16170363862121911</v>
      </c>
      <c r="K121" s="5">
        <v>-0.28975648838375517</v>
      </c>
      <c r="L121" s="5">
        <v>-0.37786085408840653</v>
      </c>
      <c r="M121" s="5">
        <v>-0.17847244480043634</v>
      </c>
      <c r="N121" s="5">
        <v>-0.24190838994248626</v>
      </c>
      <c r="O121" s="5">
        <v>-0.49539156200413742</v>
      </c>
      <c r="P121" s="5">
        <v>-0.39065388225787612</v>
      </c>
      <c r="Q121" s="5">
        <v>-0.44458085636451111</v>
      </c>
      <c r="R121" s="5">
        <v>-0.24202224297076297</v>
      </c>
      <c r="S121" s="5">
        <v>-0.5042063525978463</v>
      </c>
      <c r="T121" s="5">
        <v>-0.27561951555317254</v>
      </c>
      <c r="U121" s="5">
        <v>-0.3507015930244512</v>
      </c>
      <c r="V121" s="5">
        <v>-0.99639428545165931</v>
      </c>
      <c r="W121" s="5">
        <v>-0.72090674507305708</v>
      </c>
    </row>
    <row r="122" spans="1:23">
      <c r="A122" s="6" t="s">
        <v>148</v>
      </c>
      <c r="B122" s="6" t="s">
        <v>127</v>
      </c>
      <c r="C122" s="5">
        <v>-4.3748867743283997</v>
      </c>
      <c r="D122" s="5">
        <v>-4.9745577670899204</v>
      </c>
      <c r="E122" s="5">
        <v>-5.4158081228005406</v>
      </c>
      <c r="F122" s="5">
        <v>-6.5235489069234998</v>
      </c>
      <c r="G122" s="5">
        <v>-7.7703052144538294</v>
      </c>
      <c r="H122" s="5">
        <v>-9.0147187023499793</v>
      </c>
      <c r="I122" s="5">
        <v>-10.0350025940176</v>
      </c>
      <c r="J122" s="5">
        <v>-10.6062061809785</v>
      </c>
      <c r="K122" s="5">
        <v>-11.8170480247454</v>
      </c>
      <c r="L122" s="5">
        <v>-12.752820409775</v>
      </c>
      <c r="M122" s="5">
        <v>-13.735299544639799</v>
      </c>
      <c r="N122" s="5">
        <v>-14.6936772489542</v>
      </c>
      <c r="O122" s="5">
        <v>-15.013603616558699</v>
      </c>
      <c r="P122" s="5">
        <v>-15.898761971175599</v>
      </c>
      <c r="Q122" s="5">
        <v>-16.1019624108635</v>
      </c>
      <c r="R122" s="5">
        <v>-16.868670090189202</v>
      </c>
      <c r="S122" s="5">
        <v>-17.5274318305393</v>
      </c>
      <c r="T122" s="5">
        <v>-17.838835257697301</v>
      </c>
      <c r="U122" s="5">
        <v>-18.709693680007199</v>
      </c>
      <c r="V122" s="5">
        <v>-19.1412882010357</v>
      </c>
      <c r="W122" s="5">
        <v>-19.1683473622405</v>
      </c>
    </row>
    <row r="123" spans="1:23">
      <c r="A123" s="100" t="s">
        <v>138</v>
      </c>
      <c r="B123" s="100"/>
      <c r="C123" s="17">
        <v>-4.892028196250152</v>
      </c>
      <c r="D123" s="17">
        <v>-5.0474942540668337</v>
      </c>
      <c r="E123" s="17">
        <v>-5.8768191026958068</v>
      </c>
      <c r="F123" s="17">
        <v>-6.943742854062986</v>
      </c>
      <c r="G123" s="17">
        <v>-8.2097392353405318</v>
      </c>
      <c r="H123" s="17">
        <v>-9.2188330720835552</v>
      </c>
      <c r="I123" s="17">
        <v>-10.233328956862325</v>
      </c>
      <c r="J123" s="17">
        <v>-10.767909819599719</v>
      </c>
      <c r="K123" s="17">
        <v>-12.106804513129156</v>
      </c>
      <c r="L123" s="17">
        <v>-13.130681263863407</v>
      </c>
      <c r="M123" s="17">
        <v>-13.913771989440235</v>
      </c>
      <c r="N123" s="17">
        <v>-14.935585638896686</v>
      </c>
      <c r="O123" s="17">
        <v>-15.508995178562836</v>
      </c>
      <c r="P123" s="17">
        <v>-16.289415853433475</v>
      </c>
      <c r="Q123" s="17">
        <v>-16.54654326722801</v>
      </c>
      <c r="R123" s="17">
        <v>-17.110692333159964</v>
      </c>
      <c r="S123" s="17">
        <v>-18.031638183137147</v>
      </c>
      <c r="T123" s="17">
        <v>-18.114454773250475</v>
      </c>
      <c r="U123" s="17">
        <v>-19.060395273031649</v>
      </c>
      <c r="V123" s="17">
        <v>-20.13768248648736</v>
      </c>
      <c r="W123" s="17">
        <v>-19.889254107313558</v>
      </c>
    </row>
  </sheetData>
  <mergeCells count="18">
    <mergeCell ref="A113:B113"/>
    <mergeCell ref="A118:B118"/>
    <mergeCell ref="A123:B123"/>
    <mergeCell ref="A61:B61"/>
    <mergeCell ref="A74:B74"/>
    <mergeCell ref="A76:B76"/>
    <mergeCell ref="A89:B89"/>
    <mergeCell ref="A91:B91"/>
    <mergeCell ref="A98:B98"/>
    <mergeCell ref="A14:B14"/>
    <mergeCell ref="A16:B16"/>
    <mergeCell ref="A103:B103"/>
    <mergeCell ref="A108:B108"/>
    <mergeCell ref="A29:B29"/>
    <mergeCell ref="A31:B31"/>
    <mergeCell ref="A44:B44"/>
    <mergeCell ref="A46:B46"/>
    <mergeCell ref="A59:B59"/>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5"/>
  <cols>
    <col min="1" max="1" width="9" style="2"/>
    <col min="2" max="2" width="21.58203125" style="2" customWidth="1"/>
    <col min="3" max="3" width="16.16406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1640625" style="2" customWidth="1"/>
    <col min="25" max="16384" width="9" style="2"/>
  </cols>
  <sheetData>
    <row r="1" spans="1:27" s="13" customFormat="1" ht="23.25" customHeight="1">
      <c r="A1" s="11" t="s">
        <v>282</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94198.947495190718</v>
      </c>
      <c r="D4" s="5">
        <v>88015.611337296403</v>
      </c>
      <c r="E4" s="5">
        <v>88950.409610575429</v>
      </c>
      <c r="F4" s="5">
        <v>84382.483102538565</v>
      </c>
      <c r="G4" s="5">
        <v>83570.49371977766</v>
      </c>
      <c r="H4" s="5">
        <v>82274.934377739206</v>
      </c>
      <c r="I4" s="5">
        <v>86490.162750592528</v>
      </c>
      <c r="J4" s="5">
        <v>82722.507316886215</v>
      </c>
      <c r="K4" s="5">
        <v>65832.102441627823</v>
      </c>
      <c r="L4" s="5">
        <v>69367.38826389279</v>
      </c>
      <c r="M4" s="5">
        <v>65697.690175473515</v>
      </c>
      <c r="N4" s="5">
        <v>71674.298167981062</v>
      </c>
      <c r="O4" s="5">
        <v>73683.912994857208</v>
      </c>
      <c r="P4" s="5">
        <v>71424.931254914525</v>
      </c>
      <c r="Q4" s="5">
        <v>72565.673647751391</v>
      </c>
      <c r="R4" s="5">
        <v>71654.215339578863</v>
      </c>
      <c r="S4" s="5">
        <v>73277.163066868889</v>
      </c>
      <c r="T4" s="5">
        <v>72305.012274640554</v>
      </c>
      <c r="U4" s="5">
        <v>73645.439611154929</v>
      </c>
      <c r="V4" s="5">
        <v>72783.263510329052</v>
      </c>
      <c r="W4" s="5">
        <v>70246.190717564285</v>
      </c>
      <c r="AA4" s="83"/>
    </row>
    <row r="5" spans="1:27">
      <c r="A5" s="6" t="s">
        <v>77</v>
      </c>
      <c r="B5" s="6" t="s">
        <v>114</v>
      </c>
      <c r="C5" s="5">
        <v>28253.114134100135</v>
      </c>
      <c r="D5" s="5">
        <v>32545.761778942637</v>
      </c>
      <c r="E5" s="5">
        <v>32305.555470898758</v>
      </c>
      <c r="F5" s="5">
        <v>32137.41915245694</v>
      </c>
      <c r="G5" s="5">
        <v>30864.754051953223</v>
      </c>
      <c r="H5" s="5">
        <v>29482.411887856226</v>
      </c>
      <c r="I5" s="5">
        <v>32360.768211978888</v>
      </c>
      <c r="J5" s="5">
        <v>27884.243530218791</v>
      </c>
      <c r="K5" s="5">
        <v>27020.503987326774</v>
      </c>
      <c r="L5" s="5">
        <v>26922.580225918802</v>
      </c>
      <c r="M5" s="5">
        <v>23736.165730284141</v>
      </c>
      <c r="N5" s="5">
        <v>22985.533908548208</v>
      </c>
      <c r="O5" s="5">
        <v>23116.654316065527</v>
      </c>
      <c r="P5" s="5">
        <v>22391.070684887494</v>
      </c>
      <c r="Q5" s="5">
        <v>22698.427535524799</v>
      </c>
      <c r="R5" s="5">
        <v>22401.029615385516</v>
      </c>
      <c r="S5" s="5">
        <v>22873.668886665408</v>
      </c>
      <c r="T5" s="5">
        <v>23394.497029789069</v>
      </c>
      <c r="U5" s="5">
        <v>23631.355991640507</v>
      </c>
      <c r="V5" s="5">
        <v>23704.319944099574</v>
      </c>
      <c r="W5" s="5">
        <v>22909.460877081881</v>
      </c>
      <c r="AA5" s="83"/>
    </row>
    <row r="6" spans="1:27">
      <c r="A6" s="6" t="s">
        <v>77</v>
      </c>
      <c r="B6" s="6" t="s">
        <v>115</v>
      </c>
      <c r="C6" s="5">
        <v>3105.1641947176486</v>
      </c>
      <c r="D6" s="5">
        <v>3089.6191554009802</v>
      </c>
      <c r="E6" s="5">
        <v>2957.4817999278334</v>
      </c>
      <c r="F6" s="5">
        <v>1926.3776411786844</v>
      </c>
      <c r="G6" s="5">
        <v>1929.6901681311874</v>
      </c>
      <c r="H6" s="5">
        <v>1923.6494472744912</v>
      </c>
      <c r="I6" s="5">
        <v>1928.8499545789266</v>
      </c>
      <c r="J6" s="5">
        <v>1874.9848990536557</v>
      </c>
      <c r="K6" s="5">
        <v>1876.35519092339</v>
      </c>
      <c r="L6" s="5">
        <v>1875.0492742295096</v>
      </c>
      <c r="M6" s="5">
        <v>1881.0469819379105</v>
      </c>
      <c r="N6" s="5">
        <v>1873.8562948573995</v>
      </c>
      <c r="O6" s="5">
        <v>1871.92952989279</v>
      </c>
      <c r="P6" s="5">
        <v>1874.1608230862053</v>
      </c>
      <c r="Q6" s="5">
        <v>1801.60273930522</v>
      </c>
      <c r="R6" s="5">
        <v>1792.9582878382707</v>
      </c>
      <c r="S6" s="5">
        <v>4398.5136940539196</v>
      </c>
      <c r="T6" s="5">
        <v>1344.59209175826</v>
      </c>
      <c r="U6" s="5">
        <v>1311.2316000000508</v>
      </c>
      <c r="V6" s="5">
        <v>3518.119392309462</v>
      </c>
      <c r="W6" s="5">
        <v>1307.6490000000542</v>
      </c>
      <c r="AA6" s="83"/>
    </row>
    <row r="7" spans="1:27">
      <c r="A7" s="6" t="s">
        <v>77</v>
      </c>
      <c r="B7" s="6" t="s">
        <v>116</v>
      </c>
      <c r="C7" s="5">
        <v>80.546609501148865</v>
      </c>
      <c r="D7" s="5">
        <v>74.110212719096694</v>
      </c>
      <c r="E7" s="5">
        <v>127.72027064658364</v>
      </c>
      <c r="F7" s="5">
        <v>29.87545636671463</v>
      </c>
      <c r="G7" s="5">
        <v>12.200165145472003</v>
      </c>
      <c r="H7" s="5">
        <v>3.0556918109593783</v>
      </c>
      <c r="I7" s="5">
        <v>2.9061563439941001</v>
      </c>
      <c r="J7" s="5">
        <v>22.261438465772986</v>
      </c>
      <c r="K7" s="5">
        <v>8.1494004826650706</v>
      </c>
      <c r="L7" s="5">
        <v>5.4142381774397705</v>
      </c>
      <c r="M7" s="5">
        <v>7.175418356915527</v>
      </c>
      <c r="N7" s="5">
        <v>5.9569705651898222</v>
      </c>
      <c r="O7" s="5">
        <v>6.994094752171657</v>
      </c>
      <c r="P7" s="5">
        <v>28.164256469542586</v>
      </c>
      <c r="Q7" s="5">
        <v>53.777571089165733</v>
      </c>
      <c r="R7" s="5">
        <v>53.327312890663151</v>
      </c>
      <c r="S7" s="5">
        <v>669.19724634461841</v>
      </c>
      <c r="T7" s="5">
        <v>122.46750168157719</v>
      </c>
      <c r="U7" s="5">
        <v>97.332107845098093</v>
      </c>
      <c r="V7" s="5">
        <v>618.77732031882101</v>
      </c>
      <c r="W7" s="5">
        <v>82.077881872644269</v>
      </c>
      <c r="AA7" s="83"/>
    </row>
    <row r="8" spans="1:27">
      <c r="A8" s="6" t="s">
        <v>77</v>
      </c>
      <c r="B8" s="6" t="s">
        <v>117</v>
      </c>
      <c r="C8" s="5">
        <v>15598.150827339614</v>
      </c>
      <c r="D8" s="5">
        <v>13033.876967270367</v>
      </c>
      <c r="E8" s="5">
        <v>12839.166834964075</v>
      </c>
      <c r="F8" s="5">
        <v>15820.21700885658</v>
      </c>
      <c r="G8" s="5">
        <v>13582.740378424895</v>
      </c>
      <c r="H8" s="5">
        <v>15421.934331619068</v>
      </c>
      <c r="I8" s="5">
        <v>8999.1864902620655</v>
      </c>
      <c r="J8" s="5">
        <v>17035.084511146066</v>
      </c>
      <c r="K8" s="5">
        <v>15456.268244966313</v>
      </c>
      <c r="L8" s="5">
        <v>11926.28012508374</v>
      </c>
      <c r="M8" s="5">
        <v>15264.625474112185</v>
      </c>
      <c r="N8" s="5">
        <v>12694.841078852754</v>
      </c>
      <c r="O8" s="5">
        <v>12542.435160561939</v>
      </c>
      <c r="P8" s="5">
        <v>15448.778066087974</v>
      </c>
      <c r="Q8" s="5">
        <v>13302.625698048952</v>
      </c>
      <c r="R8" s="5">
        <v>15369.278814670917</v>
      </c>
      <c r="S8" s="5">
        <v>9570.8829439836354</v>
      </c>
      <c r="T8" s="5">
        <v>16210.34032915884</v>
      </c>
      <c r="U8" s="5">
        <v>15257.122803203971</v>
      </c>
      <c r="V8" s="5">
        <v>12340.176551803161</v>
      </c>
      <c r="W8" s="5">
        <v>15087.843466508242</v>
      </c>
      <c r="AA8" s="83"/>
    </row>
    <row r="9" spans="1:27">
      <c r="A9" s="6" t="s">
        <v>77</v>
      </c>
      <c r="B9" s="6" t="s">
        <v>118</v>
      </c>
      <c r="C9" s="5">
        <v>118.7283181741809</v>
      </c>
      <c r="D9" s="5">
        <v>171.15807403053333</v>
      </c>
      <c r="E9" s="5">
        <v>132.6544176769595</v>
      </c>
      <c r="F9" s="5">
        <v>220.07665480161828</v>
      </c>
      <c r="G9" s="5">
        <v>719.59370536359188</v>
      </c>
      <c r="H9" s="5">
        <v>1053.414257896603</v>
      </c>
      <c r="I9" s="5">
        <v>862.70212403086191</v>
      </c>
      <c r="J9" s="5">
        <v>633.59753805058585</v>
      </c>
      <c r="K9" s="5">
        <v>851.548796050021</v>
      </c>
      <c r="L9" s="5">
        <v>897.5053230522152</v>
      </c>
      <c r="M9" s="5">
        <v>1054.3337083663182</v>
      </c>
      <c r="N9" s="5">
        <v>1418.7977075228644</v>
      </c>
      <c r="O9" s="5">
        <v>1792.5153150179622</v>
      </c>
      <c r="P9" s="5">
        <v>1277.5869157801437</v>
      </c>
      <c r="Q9" s="5">
        <v>3639.2966883798103</v>
      </c>
      <c r="R9" s="5">
        <v>3314.8802782636753</v>
      </c>
      <c r="S9" s="5">
        <v>4896.4198583266116</v>
      </c>
      <c r="T9" s="5">
        <v>4343.629346896254</v>
      </c>
      <c r="U9" s="5">
        <v>4833.1604764606445</v>
      </c>
      <c r="V9" s="5">
        <v>5474.0788768959792</v>
      </c>
      <c r="W9" s="5">
        <v>6093.4711528039134</v>
      </c>
      <c r="AA9" s="83"/>
    </row>
    <row r="10" spans="1:27">
      <c r="A10" s="6" t="s">
        <v>77</v>
      </c>
      <c r="B10" s="6" t="s">
        <v>119</v>
      </c>
      <c r="C10" s="5">
        <v>206.57490737987999</v>
      </c>
      <c r="D10" s="5">
        <v>229.20902988304326</v>
      </c>
      <c r="E10" s="5">
        <v>252.56041877155209</v>
      </c>
      <c r="F10" s="5">
        <v>296.12479875570415</v>
      </c>
      <c r="G10" s="5">
        <v>349.34269476928017</v>
      </c>
      <c r="H10" s="5">
        <v>402.47612454576114</v>
      </c>
      <c r="I10" s="5">
        <v>442.82623365846086</v>
      </c>
      <c r="J10" s="5">
        <v>470.36714676717935</v>
      </c>
      <c r="K10" s="5">
        <v>517.49236582692822</v>
      </c>
      <c r="L10" s="5">
        <v>562.52522436840752</v>
      </c>
      <c r="M10" s="5">
        <v>609.82121952911621</v>
      </c>
      <c r="N10" s="5">
        <v>653.2691427283529</v>
      </c>
      <c r="O10" s="5">
        <v>682.06057190966374</v>
      </c>
      <c r="P10" s="5">
        <v>705.70709539148856</v>
      </c>
      <c r="Q10" s="5">
        <v>714.32998098919325</v>
      </c>
      <c r="R10" s="5">
        <v>732.65131566634057</v>
      </c>
      <c r="S10" s="5">
        <v>742.53656484180215</v>
      </c>
      <c r="T10" s="5">
        <v>757.54136767440696</v>
      </c>
      <c r="U10" s="5">
        <v>779.06484807880895</v>
      </c>
      <c r="V10" s="5">
        <v>806.41390271289231</v>
      </c>
      <c r="W10" s="5">
        <v>822.25745876549024</v>
      </c>
      <c r="AA10" s="83"/>
    </row>
    <row r="11" spans="1:27">
      <c r="A11" s="6" t="s">
        <v>77</v>
      </c>
      <c r="B11" s="6" t="s">
        <v>120</v>
      </c>
      <c r="C11" s="5">
        <v>29015.876384825664</v>
      </c>
      <c r="D11" s="5">
        <v>30279.029471654689</v>
      </c>
      <c r="E11" s="5">
        <v>30434.32407290148</v>
      </c>
      <c r="F11" s="5">
        <v>31578.643986697487</v>
      </c>
      <c r="G11" s="5">
        <v>34326.048363220463</v>
      </c>
      <c r="H11" s="5">
        <v>34543.136080961602</v>
      </c>
      <c r="I11" s="5">
        <v>33649.919405666355</v>
      </c>
      <c r="J11" s="5">
        <v>34860.212495285225</v>
      </c>
      <c r="K11" s="5">
        <v>35933.958200631721</v>
      </c>
      <c r="L11" s="5">
        <v>35629.065072229299</v>
      </c>
      <c r="M11" s="5">
        <v>38301.264402403307</v>
      </c>
      <c r="N11" s="5">
        <v>35007.898909443742</v>
      </c>
      <c r="O11" s="5">
        <v>34196.839905035813</v>
      </c>
      <c r="P11" s="5">
        <v>34816.622062491151</v>
      </c>
      <c r="Q11" s="5">
        <v>37111.879645409295</v>
      </c>
      <c r="R11" s="5">
        <v>35869.422532392746</v>
      </c>
      <c r="S11" s="5">
        <v>34265.494597616103</v>
      </c>
      <c r="T11" s="5">
        <v>33282.548340331574</v>
      </c>
      <c r="U11" s="5">
        <v>32428.026584140651</v>
      </c>
      <c r="V11" s="5">
        <v>32104.374340473427</v>
      </c>
      <c r="W11" s="5">
        <v>34146.360081520528</v>
      </c>
      <c r="AA11" s="83"/>
    </row>
    <row r="12" spans="1:27">
      <c r="A12" s="6" t="s">
        <v>77</v>
      </c>
      <c r="B12" s="6" t="s">
        <v>121</v>
      </c>
      <c r="C12" s="5">
        <v>12774.527528157603</v>
      </c>
      <c r="D12" s="5">
        <v>15384.050673713751</v>
      </c>
      <c r="E12" s="5">
        <v>14970.455899979321</v>
      </c>
      <c r="F12" s="5">
        <v>15356.977116523791</v>
      </c>
      <c r="G12" s="5">
        <v>16044.670899694944</v>
      </c>
      <c r="H12" s="5">
        <v>16503.972126262641</v>
      </c>
      <c r="I12" s="5">
        <v>16790.212967294527</v>
      </c>
      <c r="J12" s="5">
        <v>14822.67184265668</v>
      </c>
      <c r="K12" s="5">
        <v>15941.592700462279</v>
      </c>
      <c r="L12" s="5">
        <v>16176.995361507452</v>
      </c>
      <c r="M12" s="5">
        <v>16479.585387902876</v>
      </c>
      <c r="N12" s="5">
        <v>17217.827565048738</v>
      </c>
      <c r="O12" s="5">
        <v>16622.550894816286</v>
      </c>
      <c r="P12" s="5">
        <v>16386.42219988348</v>
      </c>
      <c r="Q12" s="5">
        <v>17009.961029663053</v>
      </c>
      <c r="R12" s="5">
        <v>18001.402850677834</v>
      </c>
      <c r="S12" s="5">
        <v>23308.532993047702</v>
      </c>
      <c r="T12" s="5">
        <v>20381.190515800346</v>
      </c>
      <c r="U12" s="5">
        <v>22677.158635819527</v>
      </c>
      <c r="V12" s="5">
        <v>25558.481108684293</v>
      </c>
      <c r="W12" s="5">
        <v>26170.720833809119</v>
      </c>
      <c r="AA12" s="83"/>
    </row>
    <row r="13" spans="1:27">
      <c r="A13" s="6" t="s">
        <v>77</v>
      </c>
      <c r="B13" s="6" t="s">
        <v>122</v>
      </c>
      <c r="C13" s="5">
        <v>12935.145543696399</v>
      </c>
      <c r="D13" s="5">
        <v>13110.588288321202</v>
      </c>
      <c r="E13" s="5">
        <v>13344.578173566999</v>
      </c>
      <c r="F13" s="5">
        <v>13704.382809360599</v>
      </c>
      <c r="G13" s="5">
        <v>14109.174892433301</v>
      </c>
      <c r="H13" s="5">
        <v>14525.136668438201</v>
      </c>
      <c r="I13" s="5">
        <v>14984.461295873201</v>
      </c>
      <c r="J13" s="5">
        <v>15401.2394691219</v>
      </c>
      <c r="K13" s="5">
        <v>15813.255799183298</v>
      </c>
      <c r="L13" s="5">
        <v>16271.671888560501</v>
      </c>
      <c r="M13" s="5">
        <v>16965.684681583301</v>
      </c>
      <c r="N13" s="5">
        <v>17777.8136680756</v>
      </c>
      <c r="O13" s="5">
        <v>18605.051179244401</v>
      </c>
      <c r="P13" s="5">
        <v>19370.5475665052</v>
      </c>
      <c r="Q13" s="5">
        <v>20172.940221284702</v>
      </c>
      <c r="R13" s="5">
        <v>20892.990396508001</v>
      </c>
      <c r="S13" s="5">
        <v>21521.0963504682</v>
      </c>
      <c r="T13" s="5">
        <v>22188.569423294703</v>
      </c>
      <c r="U13" s="5">
        <v>22894.084483162103</v>
      </c>
      <c r="V13" s="5">
        <v>23686.519922509498</v>
      </c>
      <c r="W13" s="5">
        <v>24603.043616070201</v>
      </c>
      <c r="AA13" s="83"/>
    </row>
    <row r="14" spans="1:27">
      <c r="A14" s="100" t="s">
        <v>150</v>
      </c>
      <c r="B14" s="100"/>
      <c r="C14" s="17">
        <v>195961.47271752893</v>
      </c>
      <c r="D14" s="17">
        <v>195532.64788531911</v>
      </c>
      <c r="E14" s="17">
        <v>195929.69213346046</v>
      </c>
      <c r="F14" s="17">
        <v>194936.37627397935</v>
      </c>
      <c r="G14" s="17">
        <v>194439.77263878114</v>
      </c>
      <c r="H14" s="17">
        <v>194678.23061196241</v>
      </c>
      <c r="I14" s="17">
        <v>195206.46723259045</v>
      </c>
      <c r="J14" s="17">
        <v>194623.20550283432</v>
      </c>
      <c r="K14" s="17">
        <v>177882.18596560429</v>
      </c>
      <c r="L14" s="17">
        <v>178174.44444959954</v>
      </c>
      <c r="M14" s="17">
        <v>178333.23825205417</v>
      </c>
      <c r="N14" s="17">
        <v>179238.0265633727</v>
      </c>
      <c r="O14" s="17">
        <v>180646.36807522614</v>
      </c>
      <c r="P14" s="17">
        <v>181740.69691432556</v>
      </c>
      <c r="Q14" s="17">
        <v>184716.88808807655</v>
      </c>
      <c r="R14" s="17">
        <v>186034.62514994282</v>
      </c>
      <c r="S14" s="17">
        <v>189884.54977904848</v>
      </c>
      <c r="T14" s="17">
        <v>189229.21750645491</v>
      </c>
      <c r="U14" s="17">
        <v>191941.75181696683</v>
      </c>
      <c r="V14" s="17">
        <v>194314.0320905273</v>
      </c>
      <c r="W14" s="17">
        <v>194553.34647442694</v>
      </c>
      <c r="AA14" s="83"/>
    </row>
    <row r="15" spans="1:27">
      <c r="A15" s="6" t="s">
        <v>77</v>
      </c>
      <c r="B15" s="6" t="s">
        <v>124</v>
      </c>
      <c r="C15" s="5">
        <v>0</v>
      </c>
      <c r="D15" s="5">
        <v>0</v>
      </c>
      <c r="E15" s="5">
        <v>0</v>
      </c>
      <c r="F15" s="5">
        <v>9.7793083025189798E-2</v>
      </c>
      <c r="G15" s="5">
        <v>0</v>
      </c>
      <c r="H15" s="5">
        <v>0</v>
      </c>
      <c r="I15" s="5">
        <v>0</v>
      </c>
      <c r="J15" s="5">
        <v>9.3839265571800001E-2</v>
      </c>
      <c r="K15" s="5">
        <v>3.4085617449076663E-2</v>
      </c>
      <c r="L15" s="5">
        <v>0</v>
      </c>
      <c r="M15" s="5">
        <v>0</v>
      </c>
      <c r="N15" s="5">
        <v>0.67386697883750002</v>
      </c>
      <c r="O15" s="5">
        <v>0.28974573955409999</v>
      </c>
      <c r="P15" s="5">
        <v>0.29405033177880002</v>
      </c>
      <c r="Q15" s="5">
        <v>1.2140584377833394</v>
      </c>
      <c r="R15" s="5">
        <v>0.67411313500442993</v>
      </c>
      <c r="S15" s="5">
        <v>0.90616051836239997</v>
      </c>
      <c r="T15" s="5">
        <v>1.2225752427374614</v>
      </c>
      <c r="U15" s="5">
        <v>1.3777847296117431</v>
      </c>
      <c r="V15" s="5">
        <v>0</v>
      </c>
      <c r="W15" s="5">
        <v>1.1470182172287071</v>
      </c>
      <c r="AA15" s="83"/>
    </row>
    <row r="16" spans="1:27">
      <c r="A16" s="100" t="s">
        <v>144</v>
      </c>
      <c r="B16" s="100"/>
      <c r="C16" s="17">
        <v>195961.47271752893</v>
      </c>
      <c r="D16" s="17">
        <v>195532.64788531911</v>
      </c>
      <c r="E16" s="17">
        <v>195929.69213346046</v>
      </c>
      <c r="F16" s="17">
        <v>194936.47406706237</v>
      </c>
      <c r="G16" s="17">
        <v>194439.77263878114</v>
      </c>
      <c r="H16" s="17">
        <v>194678.23061196241</v>
      </c>
      <c r="I16" s="17">
        <v>195206.46723259045</v>
      </c>
      <c r="J16" s="17">
        <v>194623.2993420999</v>
      </c>
      <c r="K16" s="17">
        <v>177882.22005122175</v>
      </c>
      <c r="L16" s="17">
        <v>178174.44444959954</v>
      </c>
      <c r="M16" s="17">
        <v>178333.23825205417</v>
      </c>
      <c r="N16" s="17">
        <v>179238.70043035154</v>
      </c>
      <c r="O16" s="17">
        <v>180646.65782096569</v>
      </c>
      <c r="P16" s="17">
        <v>181740.99096465734</v>
      </c>
      <c r="Q16" s="17">
        <v>184718.10214651434</v>
      </c>
      <c r="R16" s="17">
        <v>186035.29926307782</v>
      </c>
      <c r="S16" s="17">
        <v>189885.45593956683</v>
      </c>
      <c r="T16" s="17">
        <v>189230.44008169766</v>
      </c>
      <c r="U16" s="17">
        <v>191943.12960169645</v>
      </c>
      <c r="V16" s="17">
        <v>194314.0320905273</v>
      </c>
      <c r="W16" s="17">
        <v>194554.49349264416</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45378.427676464635</v>
      </c>
      <c r="D19" s="5">
        <v>42533.280839032814</v>
      </c>
      <c r="E19" s="5">
        <v>37539.591572844409</v>
      </c>
      <c r="F19" s="5">
        <v>35531.816243752881</v>
      </c>
      <c r="G19" s="5">
        <v>34752.241517029855</v>
      </c>
      <c r="H19" s="5">
        <v>33565.040928217655</v>
      </c>
      <c r="I19" s="5">
        <v>36415.370854718785</v>
      </c>
      <c r="J19" s="5">
        <v>34551.844492609736</v>
      </c>
      <c r="K19" s="5">
        <v>26509.893264312486</v>
      </c>
      <c r="L19" s="5">
        <v>29280.412169851654</v>
      </c>
      <c r="M19" s="5">
        <v>26716.843360685227</v>
      </c>
      <c r="N19" s="5">
        <v>24889.79879424582</v>
      </c>
      <c r="O19" s="5">
        <v>25373.997511946036</v>
      </c>
      <c r="P19" s="5">
        <v>24768.516661465615</v>
      </c>
      <c r="Q19" s="5">
        <v>26249.765771375001</v>
      </c>
      <c r="R19" s="5">
        <v>26134.454709415535</v>
      </c>
      <c r="S19" s="5">
        <v>26674.199999999495</v>
      </c>
      <c r="T19" s="5">
        <v>26440.520815941782</v>
      </c>
      <c r="U19" s="5">
        <v>26747.2799999985</v>
      </c>
      <c r="V19" s="5">
        <v>26674.199999999506</v>
      </c>
      <c r="W19" s="5">
        <v>26375.805690002533</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34.689599999998634</v>
      </c>
      <c r="D21" s="5">
        <v>34.689599999998698</v>
      </c>
      <c r="E21" s="5">
        <v>104.35391999999885</v>
      </c>
      <c r="F21" s="5">
        <v>65.52480000000088</v>
      </c>
      <c r="G21" s="5">
        <v>65.524800000000695</v>
      </c>
      <c r="H21" s="5">
        <v>65.524800000000653</v>
      </c>
      <c r="I21" s="5">
        <v>65.70432000000055</v>
      </c>
      <c r="J21" s="5">
        <v>65.52480000000034</v>
      </c>
      <c r="K21" s="5">
        <v>65.524800000000184</v>
      </c>
      <c r="L21" s="5">
        <v>65.524800000000312</v>
      </c>
      <c r="M21" s="5">
        <v>65.70432000000055</v>
      </c>
      <c r="N21" s="5">
        <v>65.524800000000411</v>
      </c>
      <c r="O21" s="5">
        <v>65.524800000000525</v>
      </c>
      <c r="P21" s="5">
        <v>65.524800000000582</v>
      </c>
      <c r="Q21" s="5">
        <v>65.70432000000072</v>
      </c>
      <c r="R21" s="5">
        <v>65.524800000000681</v>
      </c>
      <c r="S21" s="5">
        <v>1609.5362155626515</v>
      </c>
      <c r="T21" s="5">
        <v>65.524800000000354</v>
      </c>
      <c r="U21" s="5">
        <v>65.70432000000028</v>
      </c>
      <c r="V21" s="5">
        <v>1596.6230801995148</v>
      </c>
      <c r="W21" s="5">
        <v>65.524800000000425</v>
      </c>
    </row>
    <row r="22" spans="1:27">
      <c r="A22" s="6" t="s">
        <v>128</v>
      </c>
      <c r="B22" s="6" t="s">
        <v>116</v>
      </c>
      <c r="C22" s="5">
        <v>10.781104625908787</v>
      </c>
      <c r="D22" s="5">
        <v>0.3163720993079</v>
      </c>
      <c r="E22" s="5">
        <v>8.4163023292990289</v>
      </c>
      <c r="F22" s="5">
        <v>20.568308691094469</v>
      </c>
      <c r="G22" s="5">
        <v>0</v>
      </c>
      <c r="H22" s="5">
        <v>0</v>
      </c>
      <c r="I22" s="5">
        <v>0</v>
      </c>
      <c r="J22" s="5">
        <v>0.49749663348292933</v>
      </c>
      <c r="K22" s="5">
        <v>0</v>
      </c>
      <c r="L22" s="5">
        <v>0</v>
      </c>
      <c r="M22" s="5">
        <v>0.5052826762080731</v>
      </c>
      <c r="N22" s="5">
        <v>2.2802700120454298</v>
      </c>
      <c r="O22" s="5">
        <v>5.6020229104114989</v>
      </c>
      <c r="P22" s="5">
        <v>17.300795213224827</v>
      </c>
      <c r="Q22" s="5">
        <v>19.033115588709258</v>
      </c>
      <c r="R22" s="5">
        <v>26.389959075797954</v>
      </c>
      <c r="S22" s="5">
        <v>32.624635637777232</v>
      </c>
      <c r="T22" s="5">
        <v>41.289273192389842</v>
      </c>
      <c r="U22" s="5">
        <v>29.460684014813701</v>
      </c>
      <c r="V22" s="5">
        <v>34.387575762538802</v>
      </c>
      <c r="W22" s="5">
        <v>29.779783559247008</v>
      </c>
    </row>
    <row r="23" spans="1:27">
      <c r="A23" s="6" t="s">
        <v>128</v>
      </c>
      <c r="B23" s="6" t="s">
        <v>117</v>
      </c>
      <c r="C23" s="5">
        <v>2178.0114471698644</v>
      </c>
      <c r="D23" s="5">
        <v>1838.4430019233464</v>
      </c>
      <c r="E23" s="5">
        <v>1808.1419182943432</v>
      </c>
      <c r="F23" s="5">
        <v>2785.477280443617</v>
      </c>
      <c r="G23" s="5">
        <v>1782.7373221656221</v>
      </c>
      <c r="H23" s="5">
        <v>2142.2915972902442</v>
      </c>
      <c r="I23" s="5">
        <v>761.28562734829518</v>
      </c>
      <c r="J23" s="5">
        <v>3382.296514645278</v>
      </c>
      <c r="K23" s="5">
        <v>3066.9751181862912</v>
      </c>
      <c r="L23" s="5">
        <v>1890.6404665755595</v>
      </c>
      <c r="M23" s="5">
        <v>2232.1620345014881</v>
      </c>
      <c r="N23" s="5">
        <v>1848.6787227901666</v>
      </c>
      <c r="O23" s="5">
        <v>1840.1107776603365</v>
      </c>
      <c r="P23" s="5">
        <v>2716.1657672518686</v>
      </c>
      <c r="Q23" s="5">
        <v>1851.5516477791475</v>
      </c>
      <c r="R23" s="5">
        <v>2172.2930081995778</v>
      </c>
      <c r="S23" s="5">
        <v>1978.5783045201861</v>
      </c>
      <c r="T23" s="5">
        <v>3361.1586105695769</v>
      </c>
      <c r="U23" s="5">
        <v>3611.743710055327</v>
      </c>
      <c r="V23" s="5">
        <v>2982.6494031802504</v>
      </c>
      <c r="W23" s="5">
        <v>2373.0183494587604</v>
      </c>
    </row>
    <row r="24" spans="1:27">
      <c r="A24" s="6" t="s">
        <v>128</v>
      </c>
      <c r="B24" s="6" t="s">
        <v>118</v>
      </c>
      <c r="C24" s="5">
        <v>27.973992158241941</v>
      </c>
      <c r="D24" s="5">
        <v>27.48053983055215</v>
      </c>
      <c r="E24" s="5">
        <v>6.1149742886859402</v>
      </c>
      <c r="F24" s="5">
        <v>85.111650329264776</v>
      </c>
      <c r="G24" s="5">
        <v>591.5518910246866</v>
      </c>
      <c r="H24" s="5">
        <v>924.624102279863</v>
      </c>
      <c r="I24" s="5">
        <v>740.60539720082704</v>
      </c>
      <c r="J24" s="5">
        <v>521.0657664764957</v>
      </c>
      <c r="K24" s="5">
        <v>727.05361349237296</v>
      </c>
      <c r="L24" s="5">
        <v>759.68346469645599</v>
      </c>
      <c r="M24" s="5">
        <v>877.62911612659389</v>
      </c>
      <c r="N24" s="5">
        <v>1286.8477122137645</v>
      </c>
      <c r="O24" s="5">
        <v>1665.5847319193711</v>
      </c>
      <c r="P24" s="5">
        <v>1132.2962261354605</v>
      </c>
      <c r="Q24" s="5">
        <v>2865.3940256075216</v>
      </c>
      <c r="R24" s="5">
        <v>2476.3001226530405</v>
      </c>
      <c r="S24" s="5">
        <v>3100.1809585227429</v>
      </c>
      <c r="T24" s="5">
        <v>2865.5704604757038</v>
      </c>
      <c r="U24" s="5">
        <v>2827.8966377975503</v>
      </c>
      <c r="V24" s="5">
        <v>3177.5280298927792</v>
      </c>
      <c r="W24" s="5">
        <v>3252.0071525310232</v>
      </c>
    </row>
    <row r="25" spans="1:27">
      <c r="A25" s="6" t="s">
        <v>128</v>
      </c>
      <c r="B25" s="6" t="s">
        <v>119</v>
      </c>
      <c r="C25" s="5">
        <v>61.965232735306202</v>
      </c>
      <c r="D25" s="5">
        <v>72.708443117264991</v>
      </c>
      <c r="E25" s="5">
        <v>83.685003492467004</v>
      </c>
      <c r="F25" s="5">
        <v>103.63166263203</v>
      </c>
      <c r="G25" s="5">
        <v>130.498581368918</v>
      </c>
      <c r="H25" s="5">
        <v>154.133885421396</v>
      </c>
      <c r="I25" s="5">
        <v>170.29187715322999</v>
      </c>
      <c r="J25" s="5">
        <v>182.948198663623</v>
      </c>
      <c r="K25" s="5">
        <v>203.33596029242301</v>
      </c>
      <c r="L25" s="5">
        <v>223.194825523763</v>
      </c>
      <c r="M25" s="5">
        <v>245.67653941043503</v>
      </c>
      <c r="N25" s="5">
        <v>265.11003682226499</v>
      </c>
      <c r="O25" s="5">
        <v>279.87469744268896</v>
      </c>
      <c r="P25" s="5">
        <v>290.43677356899798</v>
      </c>
      <c r="Q25" s="5">
        <v>297.24988397222296</v>
      </c>
      <c r="R25" s="5">
        <v>306.144505538516</v>
      </c>
      <c r="S25" s="5">
        <v>308.22984674654901</v>
      </c>
      <c r="T25" s="5">
        <v>315.65223950353396</v>
      </c>
      <c r="U25" s="5">
        <v>326.19966750599201</v>
      </c>
      <c r="V25" s="5">
        <v>337.39569295555998</v>
      </c>
      <c r="W25" s="5">
        <v>345.31562811549099</v>
      </c>
    </row>
    <row r="26" spans="1:27">
      <c r="A26" s="6" t="s">
        <v>128</v>
      </c>
      <c r="B26" s="6" t="s">
        <v>120</v>
      </c>
      <c r="C26" s="5">
        <v>4881.3247330042814</v>
      </c>
      <c r="D26" s="5">
        <v>5470.2151233046807</v>
      </c>
      <c r="E26" s="5">
        <v>5628.167392634623</v>
      </c>
      <c r="F26" s="5">
        <v>5668.4295191862138</v>
      </c>
      <c r="G26" s="5">
        <v>5921.2469265948957</v>
      </c>
      <c r="H26" s="5">
        <v>5720.1248659795156</v>
      </c>
      <c r="I26" s="5">
        <v>5420.2231498326555</v>
      </c>
      <c r="J26" s="5">
        <v>5751.1665249182724</v>
      </c>
      <c r="K26" s="5">
        <v>5481.233373176271</v>
      </c>
      <c r="L26" s="5">
        <v>5674.2660491601137</v>
      </c>
      <c r="M26" s="5">
        <v>5707.5514757696337</v>
      </c>
      <c r="N26" s="5">
        <v>5375.9299819006001</v>
      </c>
      <c r="O26" s="5">
        <v>5600.958801708879</v>
      </c>
      <c r="P26" s="5">
        <v>5630.7428225038811</v>
      </c>
      <c r="Q26" s="5">
        <v>5852.0505759547423</v>
      </c>
      <c r="R26" s="5">
        <v>5551.7189142771977</v>
      </c>
      <c r="S26" s="5">
        <v>4065.086287750416</v>
      </c>
      <c r="T26" s="5">
        <v>4163.8613882712261</v>
      </c>
      <c r="U26" s="5">
        <v>4013.9609451672782</v>
      </c>
      <c r="V26" s="5">
        <v>3191.3507803516427</v>
      </c>
      <c r="W26" s="5">
        <v>3113.5961124185515</v>
      </c>
    </row>
    <row r="27" spans="1:27">
      <c r="A27" s="6" t="s">
        <v>128</v>
      </c>
      <c r="B27" s="6" t="s">
        <v>121</v>
      </c>
      <c r="C27" s="5">
        <v>4527.9494867679805</v>
      </c>
      <c r="D27" s="5">
        <v>5709.0314320843008</v>
      </c>
      <c r="E27" s="5">
        <v>5521.1756308981585</v>
      </c>
      <c r="F27" s="5">
        <v>5431.8470426146041</v>
      </c>
      <c r="G27" s="5">
        <v>5727.0749975059152</v>
      </c>
      <c r="H27" s="5">
        <v>5774.2155763758556</v>
      </c>
      <c r="I27" s="5">
        <v>5766.8822346094012</v>
      </c>
      <c r="J27" s="5">
        <v>5125.4808914414652</v>
      </c>
      <c r="K27" s="5">
        <v>5302.5502136114246</v>
      </c>
      <c r="L27" s="5">
        <v>5437.833194188388</v>
      </c>
      <c r="M27" s="5">
        <v>5561.9201957534597</v>
      </c>
      <c r="N27" s="5">
        <v>5755.4585980606234</v>
      </c>
      <c r="O27" s="5">
        <v>5515.6081647136371</v>
      </c>
      <c r="P27" s="5">
        <v>5392.5638992631393</v>
      </c>
      <c r="Q27" s="5">
        <v>5746.23433370558</v>
      </c>
      <c r="R27" s="5">
        <v>5763.1571394173234</v>
      </c>
      <c r="S27" s="5">
        <v>7067.2417929281301</v>
      </c>
      <c r="T27" s="5">
        <v>5962.5470460219112</v>
      </c>
      <c r="U27" s="5">
        <v>7474.4760639993292</v>
      </c>
      <c r="V27" s="5">
        <v>10314.252669400312</v>
      </c>
      <c r="W27" s="5">
        <v>10642.412501429642</v>
      </c>
    </row>
    <row r="28" spans="1:27">
      <c r="A28" s="6" t="s">
        <v>128</v>
      </c>
      <c r="B28" s="6" t="s">
        <v>122</v>
      </c>
      <c r="C28" s="5">
        <v>3530.1140242508</v>
      </c>
      <c r="D28" s="5">
        <v>3562.5558425185</v>
      </c>
      <c r="E28" s="5">
        <v>3609.6039081908998</v>
      </c>
      <c r="F28" s="5">
        <v>3689.5802795881</v>
      </c>
      <c r="G28" s="5">
        <v>3779.7326574372</v>
      </c>
      <c r="H28" s="5">
        <v>3871.5126595532001</v>
      </c>
      <c r="I28" s="5">
        <v>3969.9851346231999</v>
      </c>
      <c r="J28" s="5">
        <v>4056.7866530837</v>
      </c>
      <c r="K28" s="5">
        <v>4144.8181233891</v>
      </c>
      <c r="L28" s="5">
        <v>4237.6184815591996</v>
      </c>
      <c r="M28" s="5">
        <v>4430.5906339004996</v>
      </c>
      <c r="N28" s="5">
        <v>4706.8459572874999</v>
      </c>
      <c r="O28" s="5">
        <v>4994.1877912823002</v>
      </c>
      <c r="P28" s="5">
        <v>5253.7904089853</v>
      </c>
      <c r="Q28" s="5">
        <v>5518.5020746218006</v>
      </c>
      <c r="R28" s="5">
        <v>5749.1117024424002</v>
      </c>
      <c r="S28" s="5">
        <v>5938.0338183905005</v>
      </c>
      <c r="T28" s="5">
        <v>6138.4927605306002</v>
      </c>
      <c r="U28" s="5">
        <v>6348.2326803632004</v>
      </c>
      <c r="V28" s="5">
        <v>6594.1942086470999</v>
      </c>
      <c r="W28" s="5">
        <v>6891.0356659488998</v>
      </c>
    </row>
    <row r="29" spans="1:27">
      <c r="A29" s="100" t="s">
        <v>150</v>
      </c>
      <c r="B29" s="100"/>
      <c r="C29" s="17">
        <v>60541.298072283462</v>
      </c>
      <c r="D29" s="17">
        <v>59148.532210962956</v>
      </c>
      <c r="E29" s="17">
        <v>54219.450645191726</v>
      </c>
      <c r="F29" s="17">
        <v>53193.243474276504</v>
      </c>
      <c r="G29" s="17">
        <v>52028.558220733488</v>
      </c>
      <c r="H29" s="17">
        <v>51138.710427416467</v>
      </c>
      <c r="I29" s="17">
        <v>52399.451321132343</v>
      </c>
      <c r="J29" s="17">
        <v>52933.597373331933</v>
      </c>
      <c r="K29" s="17">
        <v>44570.994892675575</v>
      </c>
      <c r="L29" s="17">
        <v>46586.295161334914</v>
      </c>
      <c r="M29" s="17">
        <v>44715.277303286523</v>
      </c>
      <c r="N29" s="17">
        <v>42644.517124296755</v>
      </c>
      <c r="O29" s="17">
        <v>43395.989870221601</v>
      </c>
      <c r="P29" s="17">
        <v>43844.605154683028</v>
      </c>
      <c r="Q29" s="17">
        <v>45302.841839024979</v>
      </c>
      <c r="R29" s="17">
        <v>45462.650232827829</v>
      </c>
      <c r="S29" s="17">
        <v>47365.301054789161</v>
      </c>
      <c r="T29" s="17">
        <v>46173.39469452748</v>
      </c>
      <c r="U29" s="17">
        <v>48290.858403598453</v>
      </c>
      <c r="V29" s="17">
        <v>51387.657717540867</v>
      </c>
      <c r="W29" s="17">
        <v>49491.172902817634</v>
      </c>
    </row>
    <row r="30" spans="1:27">
      <c r="A30" s="6" t="s">
        <v>128</v>
      </c>
      <c r="B30" s="6" t="s">
        <v>124</v>
      </c>
      <c r="C30" s="5">
        <v>0</v>
      </c>
      <c r="D30" s="5">
        <v>0</v>
      </c>
      <c r="E30" s="5">
        <v>0</v>
      </c>
      <c r="F30" s="5">
        <v>9.7793083025189798E-2</v>
      </c>
      <c r="G30" s="5">
        <v>0</v>
      </c>
      <c r="H30" s="5">
        <v>0</v>
      </c>
      <c r="I30" s="5">
        <v>0</v>
      </c>
      <c r="J30" s="5">
        <v>9.3839265571800001E-2</v>
      </c>
      <c r="K30" s="5">
        <v>3.4085617449076663E-2</v>
      </c>
      <c r="L30" s="5">
        <v>0</v>
      </c>
      <c r="M30" s="5">
        <v>0</v>
      </c>
      <c r="N30" s="5">
        <v>0.67386697883750002</v>
      </c>
      <c r="O30" s="5">
        <v>0.28974573955409999</v>
      </c>
      <c r="P30" s="5">
        <v>0.29405033177880002</v>
      </c>
      <c r="Q30" s="5">
        <v>0.68602590549639997</v>
      </c>
      <c r="R30" s="5">
        <v>0.59267123739600003</v>
      </c>
      <c r="S30" s="5">
        <v>0.6989762379012</v>
      </c>
      <c r="T30" s="5">
        <v>0.82799636698996137</v>
      </c>
      <c r="U30" s="5">
        <v>0.50898768601550004</v>
      </c>
      <c r="V30" s="5">
        <v>0</v>
      </c>
      <c r="W30" s="5">
        <v>0.49379433678150725</v>
      </c>
    </row>
    <row r="31" spans="1:27">
      <c r="A31" s="100" t="s">
        <v>144</v>
      </c>
      <c r="B31" s="100"/>
      <c r="C31" s="17">
        <v>60541.298072283462</v>
      </c>
      <c r="D31" s="17">
        <v>59148.532210962956</v>
      </c>
      <c r="E31" s="17">
        <v>54219.450645191726</v>
      </c>
      <c r="F31" s="17">
        <v>53193.34126735953</v>
      </c>
      <c r="G31" s="17">
        <v>52028.558220733488</v>
      </c>
      <c r="H31" s="17">
        <v>51138.710427416467</v>
      </c>
      <c r="I31" s="17">
        <v>52399.451321132343</v>
      </c>
      <c r="J31" s="17">
        <v>52933.691212597507</v>
      </c>
      <c r="K31" s="17">
        <v>44571.028978293027</v>
      </c>
      <c r="L31" s="17">
        <v>46586.295161334914</v>
      </c>
      <c r="M31" s="17">
        <v>44715.277303286523</v>
      </c>
      <c r="N31" s="17">
        <v>42645.190991275595</v>
      </c>
      <c r="O31" s="17">
        <v>43396.279615961153</v>
      </c>
      <c r="P31" s="17">
        <v>43844.899205014808</v>
      </c>
      <c r="Q31" s="17">
        <v>45303.527864930475</v>
      </c>
      <c r="R31" s="17">
        <v>45463.242904065228</v>
      </c>
      <c r="S31" s="17">
        <v>47366.000031027063</v>
      </c>
      <c r="T31" s="17">
        <v>46174.222690894472</v>
      </c>
      <c r="U31" s="17">
        <v>48291.367391284468</v>
      </c>
      <c r="V31" s="17">
        <v>51387.657717540867</v>
      </c>
      <c r="W31" s="17">
        <v>49491.666697154418</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48820.51981872609</v>
      </c>
      <c r="D34" s="5">
        <v>45482.330498263582</v>
      </c>
      <c r="E34" s="5">
        <v>51410.81803773102</v>
      </c>
      <c r="F34" s="5">
        <v>48850.666858785677</v>
      </c>
      <c r="G34" s="5">
        <v>48818.252202747804</v>
      </c>
      <c r="H34" s="5">
        <v>48709.893449521551</v>
      </c>
      <c r="I34" s="5">
        <v>50074.791895873743</v>
      </c>
      <c r="J34" s="5">
        <v>48170.662824276485</v>
      </c>
      <c r="K34" s="5">
        <v>39322.209177315344</v>
      </c>
      <c r="L34" s="5">
        <v>40086.976094041143</v>
      </c>
      <c r="M34" s="5">
        <v>38980.846814788289</v>
      </c>
      <c r="N34" s="5">
        <v>46784.499373735242</v>
      </c>
      <c r="O34" s="5">
        <v>48309.915482911165</v>
      </c>
      <c r="P34" s="5">
        <v>46656.414593448913</v>
      </c>
      <c r="Q34" s="5">
        <v>46315.90787637639</v>
      </c>
      <c r="R34" s="5">
        <v>45519.76063016332</v>
      </c>
      <c r="S34" s="5">
        <v>46602.963066869394</v>
      </c>
      <c r="T34" s="5">
        <v>45864.491458698765</v>
      </c>
      <c r="U34" s="5">
        <v>46898.159611156429</v>
      </c>
      <c r="V34" s="5">
        <v>46109.063510329543</v>
      </c>
      <c r="W34" s="5">
        <v>43870.385027561751</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1176.4338360000161</v>
      </c>
      <c r="D36" s="5">
        <v>1176.4338360000158</v>
      </c>
      <c r="E36" s="5">
        <v>1346.3869248000458</v>
      </c>
      <c r="F36" s="5">
        <v>1309.043592000063</v>
      </c>
      <c r="G36" s="5">
        <v>1309.0435920000559</v>
      </c>
      <c r="H36" s="5">
        <v>1309.0435920000564</v>
      </c>
      <c r="I36" s="5">
        <v>1312.6300128000553</v>
      </c>
      <c r="J36" s="5">
        <v>1258.4545920000519</v>
      </c>
      <c r="K36" s="5">
        <v>1258.4545920000521</v>
      </c>
      <c r="L36" s="5">
        <v>1258.4545920000533</v>
      </c>
      <c r="M36" s="5">
        <v>1261.9024128000547</v>
      </c>
      <c r="N36" s="5">
        <v>1258.4545920000555</v>
      </c>
      <c r="O36" s="5">
        <v>1258.4545920000539</v>
      </c>
      <c r="P36" s="5">
        <v>1258.4545920000619</v>
      </c>
      <c r="Q36" s="5">
        <v>1261.9024128000581</v>
      </c>
      <c r="R36" s="5">
        <v>1258.4545920000571</v>
      </c>
      <c r="S36" s="5">
        <v>2775.0269282628747</v>
      </c>
      <c r="T36" s="5">
        <v>1265.4559719318852</v>
      </c>
      <c r="U36" s="5">
        <v>1245.5272800000505</v>
      </c>
      <c r="V36" s="5">
        <v>1921.4963121099472</v>
      </c>
      <c r="W36" s="5">
        <v>1242.1242000000539</v>
      </c>
    </row>
    <row r="37" spans="1:23">
      <c r="A37" s="6" t="s">
        <v>145</v>
      </c>
      <c r="B37" s="6" t="s">
        <v>116</v>
      </c>
      <c r="C37" s="5">
        <v>1.3514818892860828E-2</v>
      </c>
      <c r="D37" s="5">
        <v>0</v>
      </c>
      <c r="E37" s="5">
        <v>0.29528028024743658</v>
      </c>
      <c r="F37" s="5">
        <v>4.1038591795713559</v>
      </c>
      <c r="G37" s="5">
        <v>0.43638069708909893</v>
      </c>
      <c r="H37" s="5">
        <v>0.84076309069804767</v>
      </c>
      <c r="I37" s="5">
        <v>0</v>
      </c>
      <c r="J37" s="5">
        <v>16.97552347037179</v>
      </c>
      <c r="K37" s="5">
        <v>0.46003570634995877</v>
      </c>
      <c r="L37" s="5">
        <v>0</v>
      </c>
      <c r="M37" s="5">
        <v>0</v>
      </c>
      <c r="N37" s="5">
        <v>0</v>
      </c>
      <c r="O37" s="5">
        <v>0.42913453015247499</v>
      </c>
      <c r="P37" s="5">
        <v>5.6949682413036422</v>
      </c>
      <c r="Q37" s="5">
        <v>7.053727733259672</v>
      </c>
      <c r="R37" s="5">
        <v>6.2103268236369615</v>
      </c>
      <c r="S37" s="5">
        <v>1.229558195610015</v>
      </c>
      <c r="T37" s="5">
        <v>13.343082122529164</v>
      </c>
      <c r="U37" s="5">
        <v>9.0367099630421581</v>
      </c>
      <c r="V37" s="5">
        <v>13.156092779220828</v>
      </c>
      <c r="W37" s="5">
        <v>12.743588437638287</v>
      </c>
    </row>
    <row r="38" spans="1:23">
      <c r="A38" s="6" t="s">
        <v>145</v>
      </c>
      <c r="B38" s="6" t="s">
        <v>117</v>
      </c>
      <c r="C38" s="5">
        <v>678.47991590994548</v>
      </c>
      <c r="D38" s="5">
        <v>674.88096320994703</v>
      </c>
      <c r="E38" s="5">
        <v>671.28201048994856</v>
      </c>
      <c r="F38" s="5">
        <v>667.68305777994931</v>
      </c>
      <c r="G38" s="5">
        <v>664.08410507995018</v>
      </c>
      <c r="H38" s="5">
        <v>660.48515235995183</v>
      </c>
      <c r="I38" s="5">
        <v>656.8861996599519</v>
      </c>
      <c r="J38" s="5">
        <v>653.28724693994923</v>
      </c>
      <c r="K38" s="5">
        <v>649.68829423995066</v>
      </c>
      <c r="L38" s="5">
        <v>646.08934151995231</v>
      </c>
      <c r="M38" s="5">
        <v>642.49038880995295</v>
      </c>
      <c r="N38" s="5">
        <v>638.89143609995688</v>
      </c>
      <c r="O38" s="5">
        <v>635.29248338995706</v>
      </c>
      <c r="P38" s="5">
        <v>631.69353068995792</v>
      </c>
      <c r="Q38" s="5">
        <v>628.0945779699598</v>
      </c>
      <c r="R38" s="5">
        <v>624.49562525996066</v>
      </c>
      <c r="S38" s="5">
        <v>233.9310665799903</v>
      </c>
      <c r="T38" s="5">
        <v>232.57511334998961</v>
      </c>
      <c r="U38" s="5">
        <v>231.21916012999017</v>
      </c>
      <c r="V38" s="5">
        <v>229.86320689999047</v>
      </c>
      <c r="W38" s="5">
        <v>228.50725366999049</v>
      </c>
    </row>
    <row r="39" spans="1:23">
      <c r="A39" s="6" t="s">
        <v>145</v>
      </c>
      <c r="B39" s="6" t="s">
        <v>118</v>
      </c>
      <c r="C39" s="5">
        <v>11.553178820273363</v>
      </c>
      <c r="D39" s="5">
        <v>24.842662934899067</v>
      </c>
      <c r="E39" s="5">
        <v>20.779315997790665</v>
      </c>
      <c r="F39" s="5">
        <v>44.228217675197016</v>
      </c>
      <c r="G39" s="5">
        <v>28.64773562764428</v>
      </c>
      <c r="H39" s="5">
        <v>29.531823958218354</v>
      </c>
      <c r="I39" s="5">
        <v>28.816595998384692</v>
      </c>
      <c r="J39" s="5">
        <v>38.456701714890883</v>
      </c>
      <c r="K39" s="5">
        <v>49.1167877465167</v>
      </c>
      <c r="L39" s="5">
        <v>56.472910182785107</v>
      </c>
      <c r="M39" s="5">
        <v>93.116670650846828</v>
      </c>
      <c r="N39" s="5">
        <v>53.157140826834336</v>
      </c>
      <c r="O39" s="5">
        <v>56.378637176593266</v>
      </c>
      <c r="P39" s="5">
        <v>81.659438986010457</v>
      </c>
      <c r="Q39" s="5">
        <v>317.2273139630218</v>
      </c>
      <c r="R39" s="5">
        <v>327.94404161438001</v>
      </c>
      <c r="S39" s="5">
        <v>661.94159402228172</v>
      </c>
      <c r="T39" s="5">
        <v>328.66442232575253</v>
      </c>
      <c r="U39" s="5">
        <v>573.50489117820405</v>
      </c>
      <c r="V39" s="5">
        <v>704.035969954959</v>
      </c>
      <c r="W39" s="5">
        <v>446.16292519317722</v>
      </c>
    </row>
    <row r="40" spans="1:23">
      <c r="A40" s="6" t="s">
        <v>145</v>
      </c>
      <c r="B40" s="6" t="s">
        <v>119</v>
      </c>
      <c r="C40" s="5">
        <v>28.073441920767699</v>
      </c>
      <c r="D40" s="5">
        <v>32.2156362538772</v>
      </c>
      <c r="E40" s="5">
        <v>37.342825915091105</v>
      </c>
      <c r="F40" s="5">
        <v>47.030538793701496</v>
      </c>
      <c r="G40" s="5">
        <v>60.723753515504704</v>
      </c>
      <c r="H40" s="5">
        <v>74.681561019756003</v>
      </c>
      <c r="I40" s="5">
        <v>84.3368989883826</v>
      </c>
      <c r="J40" s="5">
        <v>90.738863223667408</v>
      </c>
      <c r="K40" s="5">
        <v>100.50567817821999</v>
      </c>
      <c r="L40" s="5">
        <v>111.73120152003</v>
      </c>
      <c r="M40" s="5">
        <v>120.26201951303101</v>
      </c>
      <c r="N40" s="5">
        <v>131.289052806434</v>
      </c>
      <c r="O40" s="5">
        <v>140.73029743107801</v>
      </c>
      <c r="P40" s="5">
        <v>148.16804016238501</v>
      </c>
      <c r="Q40" s="5">
        <v>153.485716818491</v>
      </c>
      <c r="R40" s="5">
        <v>158.062713094343</v>
      </c>
      <c r="S40" s="5">
        <v>159.04663251738199</v>
      </c>
      <c r="T40" s="5">
        <v>162.98173760103302</v>
      </c>
      <c r="U40" s="5">
        <v>166.55579072409498</v>
      </c>
      <c r="V40" s="5">
        <v>176.72001468054799</v>
      </c>
      <c r="W40" s="5">
        <v>181.89621555699998</v>
      </c>
    </row>
    <row r="41" spans="1:23">
      <c r="A41" s="6" t="s">
        <v>145</v>
      </c>
      <c r="B41" s="6" t="s">
        <v>120</v>
      </c>
      <c r="C41" s="5">
        <v>2306.7853905463621</v>
      </c>
      <c r="D41" s="5">
        <v>4232.8419722082108</v>
      </c>
      <c r="E41" s="5">
        <v>4120.3903085758093</v>
      </c>
      <c r="F41" s="5">
        <v>4069.4232643710493</v>
      </c>
      <c r="G41" s="5">
        <v>4240.3957730248676</v>
      </c>
      <c r="H41" s="5">
        <v>4513.6547211944744</v>
      </c>
      <c r="I41" s="5">
        <v>4229.2525279055444</v>
      </c>
      <c r="J41" s="5">
        <v>4285.4271101323047</v>
      </c>
      <c r="K41" s="5">
        <v>4233.4193582643475</v>
      </c>
      <c r="L41" s="5">
        <v>4234.795247907211</v>
      </c>
      <c r="M41" s="5">
        <v>4074.227867683594</v>
      </c>
      <c r="N41" s="5">
        <v>4224.508092633253</v>
      </c>
      <c r="O41" s="5">
        <v>4111.99964733245</v>
      </c>
      <c r="P41" s="5">
        <v>4099.9897740552178</v>
      </c>
      <c r="Q41" s="5">
        <v>5133.3298572890417</v>
      </c>
      <c r="R41" s="5">
        <v>5377.9636517767331</v>
      </c>
      <c r="S41" s="5">
        <v>7370.4224547752656</v>
      </c>
      <c r="T41" s="5">
        <v>7135.5840164320816</v>
      </c>
      <c r="U41" s="5">
        <v>7246.8763580072809</v>
      </c>
      <c r="V41" s="5">
        <v>8740.4639408383591</v>
      </c>
      <c r="W41" s="5">
        <v>8511.3276717625122</v>
      </c>
    </row>
    <row r="42" spans="1:23">
      <c r="A42" s="6" t="s">
        <v>145</v>
      </c>
      <c r="B42" s="6" t="s">
        <v>121</v>
      </c>
      <c r="C42" s="5">
        <v>5005.2817667329782</v>
      </c>
      <c r="D42" s="5">
        <v>6213.37957899513</v>
      </c>
      <c r="E42" s="5">
        <v>6131.1274016582411</v>
      </c>
      <c r="F42" s="5">
        <v>6118.8456715449711</v>
      </c>
      <c r="G42" s="5">
        <v>6224.2792601041174</v>
      </c>
      <c r="H42" s="5">
        <v>6257.3289070332503</v>
      </c>
      <c r="I42" s="5">
        <v>6251.2102380931747</v>
      </c>
      <c r="J42" s="5">
        <v>5157.2844592717602</v>
      </c>
      <c r="K42" s="5">
        <v>5729.0627372483004</v>
      </c>
      <c r="L42" s="5">
        <v>5862.2479917125702</v>
      </c>
      <c r="M42" s="5">
        <v>6050.04596049061</v>
      </c>
      <c r="N42" s="5">
        <v>6249.4795348597218</v>
      </c>
      <c r="O42" s="5">
        <v>6143.5995248371855</v>
      </c>
      <c r="P42" s="5">
        <v>6114.4919615448462</v>
      </c>
      <c r="Q42" s="5">
        <v>5986.7700339131625</v>
      </c>
      <c r="R42" s="5">
        <v>5973.965691111177</v>
      </c>
      <c r="S42" s="5">
        <v>5849.3494843093931</v>
      </c>
      <c r="T42" s="5">
        <v>4833.3953101947627</v>
      </c>
      <c r="U42" s="5">
        <v>5391.4265703547953</v>
      </c>
      <c r="V42" s="5">
        <v>5483.7394319676932</v>
      </c>
      <c r="W42" s="5">
        <v>5652.4132134597976</v>
      </c>
    </row>
    <row r="43" spans="1:23">
      <c r="A43" s="6" t="s">
        <v>145</v>
      </c>
      <c r="B43" s="6" t="s">
        <v>122</v>
      </c>
      <c r="C43" s="5">
        <v>4696.1655263349003</v>
      </c>
      <c r="D43" s="5">
        <v>4775.9386081353005</v>
      </c>
      <c r="E43" s="5">
        <v>4883.5202767794999</v>
      </c>
      <c r="F43" s="5">
        <v>5087.1360858845001</v>
      </c>
      <c r="G43" s="5">
        <v>5319.5914112754999</v>
      </c>
      <c r="H43" s="5">
        <v>5552.3699894624006</v>
      </c>
      <c r="I43" s="5">
        <v>5795.3949312841996</v>
      </c>
      <c r="J43" s="5">
        <v>6016.6606382482996</v>
      </c>
      <c r="K43" s="5">
        <v>6244.603203819599</v>
      </c>
      <c r="L43" s="5">
        <v>6475.6286617494998</v>
      </c>
      <c r="M43" s="5">
        <v>6730.7141689301006</v>
      </c>
      <c r="N43" s="5">
        <v>6982.241693452399</v>
      </c>
      <c r="O43" s="5">
        <v>7250.1920817457994</v>
      </c>
      <c r="P43" s="5">
        <v>7516.2465370767004</v>
      </c>
      <c r="Q43" s="5">
        <v>7802.7468570045003</v>
      </c>
      <c r="R43" s="5">
        <v>8066.1177479230009</v>
      </c>
      <c r="S43" s="5">
        <v>8325.0138420985004</v>
      </c>
      <c r="T43" s="5">
        <v>8590.3261563566994</v>
      </c>
      <c r="U43" s="5">
        <v>8873.6447424563994</v>
      </c>
      <c r="V43" s="5">
        <v>9159.4648257877998</v>
      </c>
      <c r="W43" s="5">
        <v>9481.0707907518008</v>
      </c>
    </row>
    <row r="44" spans="1:23">
      <c r="A44" s="100" t="s">
        <v>150</v>
      </c>
      <c r="B44" s="100"/>
      <c r="C44" s="17">
        <v>62683.679769069189</v>
      </c>
      <c r="D44" s="17">
        <v>62555.805456812188</v>
      </c>
      <c r="E44" s="17">
        <v>68563.820240314817</v>
      </c>
      <c r="F44" s="17">
        <v>66106.902389545779</v>
      </c>
      <c r="G44" s="17">
        <v>66576.08272492938</v>
      </c>
      <c r="H44" s="17">
        <v>67003.616574662388</v>
      </c>
      <c r="I44" s="17">
        <v>68320.165805616678</v>
      </c>
      <c r="J44" s="17">
        <v>65558.752394339215</v>
      </c>
      <c r="K44" s="17">
        <v>57437.897398593945</v>
      </c>
      <c r="L44" s="17">
        <v>58564.191928930428</v>
      </c>
      <c r="M44" s="17">
        <v>57740.227613502597</v>
      </c>
      <c r="N44" s="17">
        <v>66138.074722780613</v>
      </c>
      <c r="O44" s="17">
        <v>67709.882946746759</v>
      </c>
      <c r="P44" s="17">
        <v>66282.985957056997</v>
      </c>
      <c r="Q44" s="17">
        <v>67135.80534308638</v>
      </c>
      <c r="R44" s="17">
        <v>66826.968265057891</v>
      </c>
      <c r="S44" s="17">
        <v>71157.936401091036</v>
      </c>
      <c r="T44" s="17">
        <v>67935.171109086717</v>
      </c>
      <c r="U44" s="17">
        <v>69895.890432068001</v>
      </c>
      <c r="V44" s="17">
        <v>71657.247320712559</v>
      </c>
      <c r="W44" s="17">
        <v>68998.571745643538</v>
      </c>
    </row>
    <row r="45" spans="1:23">
      <c r="A45" s="6" t="s">
        <v>145</v>
      </c>
      <c r="B45" s="6" t="s">
        <v>124</v>
      </c>
      <c r="C45" s="5">
        <v>0</v>
      </c>
      <c r="D45" s="5">
        <v>0</v>
      </c>
      <c r="E45" s="5">
        <v>0</v>
      </c>
      <c r="F45" s="5">
        <v>0</v>
      </c>
      <c r="G45" s="5">
        <v>0</v>
      </c>
      <c r="H45" s="5">
        <v>0</v>
      </c>
      <c r="I45" s="5">
        <v>0</v>
      </c>
      <c r="J45" s="5">
        <v>0</v>
      </c>
      <c r="K45" s="5">
        <v>0</v>
      </c>
      <c r="L45" s="5">
        <v>0</v>
      </c>
      <c r="M45" s="5">
        <v>0</v>
      </c>
      <c r="N45" s="5">
        <v>0</v>
      </c>
      <c r="O45" s="5">
        <v>0</v>
      </c>
      <c r="P45" s="5">
        <v>0</v>
      </c>
      <c r="Q45" s="5">
        <v>0.14140122278733946</v>
      </c>
      <c r="R45" s="5">
        <v>8.1441897608429931E-2</v>
      </c>
      <c r="S45" s="5">
        <v>0</v>
      </c>
      <c r="T45" s="5">
        <v>0</v>
      </c>
      <c r="U45" s="5">
        <v>0.26183785054474307</v>
      </c>
      <c r="V45" s="5">
        <v>0</v>
      </c>
      <c r="W45" s="5">
        <v>0</v>
      </c>
    </row>
    <row r="46" spans="1:23">
      <c r="A46" s="100" t="s">
        <v>144</v>
      </c>
      <c r="B46" s="100"/>
      <c r="C46" s="17">
        <v>62683.679769069189</v>
      </c>
      <c r="D46" s="17">
        <v>62555.805456812188</v>
      </c>
      <c r="E46" s="17">
        <v>68563.820240314817</v>
      </c>
      <c r="F46" s="17">
        <v>66106.902389545779</v>
      </c>
      <c r="G46" s="17">
        <v>66576.08272492938</v>
      </c>
      <c r="H46" s="17">
        <v>67003.616574662388</v>
      </c>
      <c r="I46" s="17">
        <v>68320.165805616678</v>
      </c>
      <c r="J46" s="17">
        <v>65558.752394339215</v>
      </c>
      <c r="K46" s="17">
        <v>57437.897398593945</v>
      </c>
      <c r="L46" s="17">
        <v>58564.191928930428</v>
      </c>
      <c r="M46" s="17">
        <v>57740.227613502597</v>
      </c>
      <c r="N46" s="17">
        <v>66138.074722780613</v>
      </c>
      <c r="O46" s="17">
        <v>67709.882946746759</v>
      </c>
      <c r="P46" s="17">
        <v>66282.985957056997</v>
      </c>
      <c r="Q46" s="17">
        <v>67135.946744309171</v>
      </c>
      <c r="R46" s="17">
        <v>66827.049706955499</v>
      </c>
      <c r="S46" s="17">
        <v>71157.936401091036</v>
      </c>
      <c r="T46" s="17">
        <v>67935.171109086717</v>
      </c>
      <c r="U46" s="17">
        <v>69896.152269918544</v>
      </c>
      <c r="V46" s="17">
        <v>71657.247320712559</v>
      </c>
      <c r="W46" s="17">
        <v>68998.571745643538</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28253.114134100135</v>
      </c>
      <c r="D50" s="5">
        <v>32545.761778942637</v>
      </c>
      <c r="E50" s="5">
        <v>32305.555470898758</v>
      </c>
      <c r="F50" s="5">
        <v>32137.41915245694</v>
      </c>
      <c r="G50" s="5">
        <v>30864.754051953223</v>
      </c>
      <c r="H50" s="5">
        <v>29482.411887856226</v>
      </c>
      <c r="I50" s="5">
        <v>32360.768211978888</v>
      </c>
      <c r="J50" s="5">
        <v>27884.243530218791</v>
      </c>
      <c r="K50" s="5">
        <v>27020.503987326774</v>
      </c>
      <c r="L50" s="5">
        <v>26922.580225918802</v>
      </c>
      <c r="M50" s="5">
        <v>23736.165730284141</v>
      </c>
      <c r="N50" s="5">
        <v>22985.533908548208</v>
      </c>
      <c r="O50" s="5">
        <v>23116.654316065527</v>
      </c>
      <c r="P50" s="5">
        <v>22391.070684887494</v>
      </c>
      <c r="Q50" s="5">
        <v>22698.427535524799</v>
      </c>
      <c r="R50" s="5">
        <v>22401.029615385516</v>
      </c>
      <c r="S50" s="5">
        <v>22873.668886665408</v>
      </c>
      <c r="T50" s="5">
        <v>23394.497029789069</v>
      </c>
      <c r="U50" s="5">
        <v>23631.355991640507</v>
      </c>
      <c r="V50" s="5">
        <v>23704.319944099574</v>
      </c>
      <c r="W50" s="5">
        <v>22909.460877081881</v>
      </c>
    </row>
    <row r="51" spans="1:23">
      <c r="A51" s="6" t="s">
        <v>146</v>
      </c>
      <c r="B51" s="6" t="s">
        <v>115</v>
      </c>
      <c r="C51" s="5">
        <v>15.287550684092704</v>
      </c>
      <c r="D51" s="5">
        <v>9.0398912287768756</v>
      </c>
      <c r="E51" s="5">
        <v>4.6224249064057368</v>
      </c>
      <c r="F51" s="5">
        <v>4.3092491873866177</v>
      </c>
      <c r="G51" s="5">
        <v>7.6217761398959798</v>
      </c>
      <c r="H51" s="5">
        <v>1.581055283199825</v>
      </c>
      <c r="I51" s="5">
        <v>1.5156217876580291</v>
      </c>
      <c r="J51" s="5">
        <v>3.5055070623671436</v>
      </c>
      <c r="K51" s="5">
        <v>4.8757989321000146</v>
      </c>
      <c r="L51" s="5">
        <v>3.5698822382193329</v>
      </c>
      <c r="M51" s="5">
        <v>4.4402491466452014</v>
      </c>
      <c r="N51" s="5">
        <v>2.3769028661061293</v>
      </c>
      <c r="O51" s="5">
        <v>0.45013790149999999</v>
      </c>
      <c r="P51" s="5">
        <v>2.6814310949072033</v>
      </c>
      <c r="Q51" s="5">
        <v>9.3224065139486889</v>
      </c>
      <c r="R51" s="5">
        <v>5.5748958469777721</v>
      </c>
      <c r="S51" s="5">
        <v>13.950550228393604</v>
      </c>
      <c r="T51" s="5">
        <v>13.611319826374373</v>
      </c>
      <c r="U51" s="5">
        <v>0</v>
      </c>
      <c r="V51" s="5">
        <v>0</v>
      </c>
      <c r="W51" s="5">
        <v>0</v>
      </c>
    </row>
    <row r="52" spans="1:23">
      <c r="A52" s="6" t="s">
        <v>146</v>
      </c>
      <c r="B52" s="6" t="s">
        <v>116</v>
      </c>
      <c r="C52" s="5">
        <v>15.024469242049955</v>
      </c>
      <c r="D52" s="5">
        <v>6.146231547479994</v>
      </c>
      <c r="E52" s="5">
        <v>3.1788833064623283</v>
      </c>
      <c r="F52" s="5">
        <v>0.1531248904228949</v>
      </c>
      <c r="G52" s="5">
        <v>6.3599060550366806</v>
      </c>
      <c r="H52" s="5">
        <v>0.46633658614929152</v>
      </c>
      <c r="I52" s="5">
        <v>0.85856338747490013</v>
      </c>
      <c r="J52" s="5">
        <v>1.5896270662015168</v>
      </c>
      <c r="K52" s="5">
        <v>3.6958232740201069</v>
      </c>
      <c r="L52" s="5">
        <v>3.0796819963517712</v>
      </c>
      <c r="M52" s="5">
        <v>3.4568035594246891</v>
      </c>
      <c r="N52" s="5">
        <v>0.5600243332996041</v>
      </c>
      <c r="O52" s="5">
        <v>0.26013954912891202</v>
      </c>
      <c r="P52" s="5">
        <v>0.52793099861131099</v>
      </c>
      <c r="Q52" s="5">
        <v>6.4599406784928091</v>
      </c>
      <c r="R52" s="5">
        <v>2.1633646741739074</v>
      </c>
      <c r="S52" s="5">
        <v>5.3745566977874901</v>
      </c>
      <c r="T52" s="5">
        <v>9.3703106882535891</v>
      </c>
      <c r="U52" s="5">
        <v>13.122132854555385</v>
      </c>
      <c r="V52" s="5">
        <v>11.751418077869586</v>
      </c>
      <c r="W52" s="5">
        <v>15.914652453621461</v>
      </c>
    </row>
    <row r="53" spans="1:23">
      <c r="A53" s="6" t="s">
        <v>146</v>
      </c>
      <c r="B53" s="6" t="s">
        <v>117</v>
      </c>
      <c r="C53" s="5">
        <v>3081.6584722196803</v>
      </c>
      <c r="D53" s="5">
        <v>2847.4898313311101</v>
      </c>
      <c r="E53" s="5">
        <v>2690.2460631924109</v>
      </c>
      <c r="F53" s="5">
        <v>3378.2526184910098</v>
      </c>
      <c r="G53" s="5">
        <v>2610.0134357707457</v>
      </c>
      <c r="H53" s="5">
        <v>2999.9261847197045</v>
      </c>
      <c r="I53" s="5">
        <v>1810.9996660988322</v>
      </c>
      <c r="J53" s="5">
        <v>3645.3172602957525</v>
      </c>
      <c r="K53" s="5">
        <v>3416.9285142968997</v>
      </c>
      <c r="L53" s="5">
        <v>2683.0017178516196</v>
      </c>
      <c r="M53" s="5">
        <v>2918.9201464693519</v>
      </c>
      <c r="N53" s="5">
        <v>2695.6411083011349</v>
      </c>
      <c r="O53" s="5">
        <v>2544.6594878298924</v>
      </c>
      <c r="P53" s="5">
        <v>3196.157666757379</v>
      </c>
      <c r="Q53" s="5">
        <v>2469.4005750127276</v>
      </c>
      <c r="R53" s="5">
        <v>2836.461609707736</v>
      </c>
      <c r="S53" s="5">
        <v>1710.9260189720394</v>
      </c>
      <c r="T53" s="5">
        <v>3444.4971081201506</v>
      </c>
      <c r="U53" s="5">
        <v>3230.4865525530977</v>
      </c>
      <c r="V53" s="5">
        <v>2533.5487601105533</v>
      </c>
      <c r="W53" s="5">
        <v>2754.7293221973118</v>
      </c>
    </row>
    <row r="54" spans="1:23">
      <c r="A54" s="6" t="s">
        <v>146</v>
      </c>
      <c r="B54" s="6" t="s">
        <v>118</v>
      </c>
      <c r="C54" s="5">
        <v>16.287015446096685</v>
      </c>
      <c r="D54" s="5">
        <v>32.374563793249564</v>
      </c>
      <c r="E54" s="5">
        <v>25.066015546002923</v>
      </c>
      <c r="F54" s="5">
        <v>30.828533963287008</v>
      </c>
      <c r="G54" s="5">
        <v>31.692449659158022</v>
      </c>
      <c r="H54" s="5">
        <v>34.562386536641817</v>
      </c>
      <c r="I54" s="5">
        <v>31.981732680530619</v>
      </c>
      <c r="J54" s="5">
        <v>14.782630026732624</v>
      </c>
      <c r="K54" s="5">
        <v>14.911267202566794</v>
      </c>
      <c r="L54" s="5">
        <v>28.895476170936689</v>
      </c>
      <c r="M54" s="5">
        <v>25.233754514163252</v>
      </c>
      <c r="N54" s="5">
        <v>28.71507518719288</v>
      </c>
      <c r="O54" s="5">
        <v>16.32388319495038</v>
      </c>
      <c r="P54" s="5">
        <v>12.750691903624473</v>
      </c>
      <c r="Q54" s="5">
        <v>16.5299748280062</v>
      </c>
      <c r="R54" s="5">
        <v>15.89370647393384</v>
      </c>
      <c r="S54" s="5">
        <v>20.382571846802151</v>
      </c>
      <c r="T54" s="5">
        <v>20.683291151973179</v>
      </c>
      <c r="U54" s="5">
        <v>24.522685841462692</v>
      </c>
      <c r="V54" s="5">
        <v>91.480055207593921</v>
      </c>
      <c r="W54" s="5">
        <v>289.22002916623848</v>
      </c>
    </row>
    <row r="55" spans="1:23">
      <c r="A55" s="6" t="s">
        <v>146</v>
      </c>
      <c r="B55" s="6" t="s">
        <v>119</v>
      </c>
      <c r="C55" s="5">
        <v>26.646540630959102</v>
      </c>
      <c r="D55" s="5">
        <v>31.118839607632999</v>
      </c>
      <c r="E55" s="5">
        <v>35.073563274866295</v>
      </c>
      <c r="F55" s="5">
        <v>43.192263427798302</v>
      </c>
      <c r="G55" s="5">
        <v>53.766456082735502</v>
      </c>
      <c r="H55" s="5">
        <v>65.22955524411249</v>
      </c>
      <c r="I55" s="5">
        <v>74.801893005964502</v>
      </c>
      <c r="J55" s="5">
        <v>82.531513771615707</v>
      </c>
      <c r="K55" s="5">
        <v>96.856632356300906</v>
      </c>
      <c r="L55" s="5">
        <v>110.143326237388</v>
      </c>
      <c r="M55" s="5">
        <v>125.76431429675</v>
      </c>
      <c r="N55" s="5">
        <v>139.95571026827798</v>
      </c>
      <c r="O55" s="5">
        <v>147.234214980236</v>
      </c>
      <c r="P55" s="5">
        <v>154.117456823347</v>
      </c>
      <c r="Q55" s="5">
        <v>154.67210563465099</v>
      </c>
      <c r="R55" s="5">
        <v>159.49169798209201</v>
      </c>
      <c r="S55" s="5">
        <v>164.74420770998199</v>
      </c>
      <c r="T55" s="5">
        <v>170.06764046373502</v>
      </c>
      <c r="U55" s="5">
        <v>177.74018175826998</v>
      </c>
      <c r="V55" s="5">
        <v>184.78680512252402</v>
      </c>
      <c r="W55" s="5">
        <v>188.30773832994399</v>
      </c>
    </row>
    <row r="56" spans="1:23">
      <c r="A56" s="6" t="s">
        <v>146</v>
      </c>
      <c r="B56" s="6" t="s">
        <v>120</v>
      </c>
      <c r="C56" s="5">
        <v>12910.939870664544</v>
      </c>
      <c r="D56" s="5">
        <v>12436.373890777453</v>
      </c>
      <c r="E56" s="5">
        <v>12472.129417890472</v>
      </c>
      <c r="F56" s="5">
        <v>13480.170327543754</v>
      </c>
      <c r="G56" s="5">
        <v>15162.309221014162</v>
      </c>
      <c r="H56" s="5">
        <v>15414.018542331025</v>
      </c>
      <c r="I56" s="5">
        <v>15713.158229714036</v>
      </c>
      <c r="J56" s="5">
        <v>16551.629771992557</v>
      </c>
      <c r="K56" s="5">
        <v>18051.636665528036</v>
      </c>
      <c r="L56" s="5">
        <v>17607.571766792629</v>
      </c>
      <c r="M56" s="5">
        <v>19804.841042562071</v>
      </c>
      <c r="N56" s="5">
        <v>17584.834747762816</v>
      </c>
      <c r="O56" s="5">
        <v>17296.674675077695</v>
      </c>
      <c r="P56" s="5">
        <v>17859.576587746036</v>
      </c>
      <c r="Q56" s="5">
        <v>18760.811942997818</v>
      </c>
      <c r="R56" s="5">
        <v>18446.336990519139</v>
      </c>
      <c r="S56" s="5">
        <v>17117.709851799184</v>
      </c>
      <c r="T56" s="5">
        <v>16570.364133902258</v>
      </c>
      <c r="U56" s="5">
        <v>16700.904175028605</v>
      </c>
      <c r="V56" s="5">
        <v>15262.505105478218</v>
      </c>
      <c r="W56" s="5">
        <v>17233.957262393968</v>
      </c>
    </row>
    <row r="57" spans="1:23">
      <c r="A57" s="6" t="s">
        <v>146</v>
      </c>
      <c r="B57" s="6" t="s">
        <v>121</v>
      </c>
      <c r="C57" s="5">
        <v>2277.0261118926469</v>
      </c>
      <c r="D57" s="5">
        <v>2452.2245530073146</v>
      </c>
      <c r="E57" s="5">
        <v>2345.6043845089212</v>
      </c>
      <c r="F57" s="5">
        <v>2827.3189611832145</v>
      </c>
      <c r="G57" s="5">
        <v>3128.1967753079139</v>
      </c>
      <c r="H57" s="5">
        <v>3480.395134333532</v>
      </c>
      <c r="I57" s="5">
        <v>3761.2243385749498</v>
      </c>
      <c r="J57" s="5">
        <v>3600.3079843954547</v>
      </c>
      <c r="K57" s="5">
        <v>3929.242180188553</v>
      </c>
      <c r="L57" s="5">
        <v>3920.8488012194935</v>
      </c>
      <c r="M57" s="5">
        <v>3895.9749397568053</v>
      </c>
      <c r="N57" s="5">
        <v>4204.2690385573924</v>
      </c>
      <c r="O57" s="5">
        <v>3993.9482273654653</v>
      </c>
      <c r="P57" s="5">
        <v>3906.7564879694942</v>
      </c>
      <c r="Q57" s="5">
        <v>4116.3484316648173</v>
      </c>
      <c r="R57" s="5">
        <v>4188.5897204882185</v>
      </c>
      <c r="S57" s="5">
        <v>4204.3395111252539</v>
      </c>
      <c r="T57" s="5">
        <v>3832.1744938733923</v>
      </c>
      <c r="U57" s="5">
        <v>3930.4544334045218</v>
      </c>
      <c r="V57" s="5">
        <v>3912.8629416743838</v>
      </c>
      <c r="W57" s="5">
        <v>3883.2702075626507</v>
      </c>
    </row>
    <row r="58" spans="1:23">
      <c r="A58" s="6" t="s">
        <v>146</v>
      </c>
      <c r="B58" s="6" t="s">
        <v>122</v>
      </c>
      <c r="C58" s="5">
        <v>2852.9124852591999</v>
      </c>
      <c r="D58" s="5">
        <v>2890.1327751487001</v>
      </c>
      <c r="E58" s="5">
        <v>2931.0709281351001</v>
      </c>
      <c r="F58" s="5">
        <v>2967.9021273178005</v>
      </c>
      <c r="G58" s="5">
        <v>3013.6489921879001</v>
      </c>
      <c r="H58" s="5">
        <v>3069.8575778715999</v>
      </c>
      <c r="I58" s="5">
        <v>3155.3391042158</v>
      </c>
      <c r="J58" s="5">
        <v>3242.6957235729001</v>
      </c>
      <c r="K58" s="5">
        <v>3324.6867782618001</v>
      </c>
      <c r="L58" s="5">
        <v>3443.1989844</v>
      </c>
      <c r="M58" s="5">
        <v>3665.5803412360001</v>
      </c>
      <c r="N58" s="5">
        <v>3924.1043374317001</v>
      </c>
      <c r="O58" s="5">
        <v>4168.9032107533003</v>
      </c>
      <c r="P58" s="5">
        <v>4379.9104659303002</v>
      </c>
      <c r="Q58" s="5">
        <v>4598.0015317595999</v>
      </c>
      <c r="R58" s="5">
        <v>4797.2622644126004</v>
      </c>
      <c r="S58" s="5">
        <v>4957.4644518325995</v>
      </c>
      <c r="T58" s="5">
        <v>5134.4836939068</v>
      </c>
      <c r="U58" s="5">
        <v>5318.0798320887998</v>
      </c>
      <c r="V58" s="5">
        <v>5546.1320371415995</v>
      </c>
      <c r="W58" s="5">
        <v>5804.1991911227997</v>
      </c>
    </row>
    <row r="59" spans="1:23">
      <c r="A59" s="100" t="s">
        <v>150</v>
      </c>
      <c r="B59" s="100"/>
      <c r="C59" s="17">
        <v>49405.963094062354</v>
      </c>
      <c r="D59" s="17">
        <v>53187.168951983469</v>
      </c>
      <c r="E59" s="17">
        <v>52752.407572838536</v>
      </c>
      <c r="F59" s="17">
        <v>54795.525561070528</v>
      </c>
      <c r="G59" s="17">
        <v>54792.904158428879</v>
      </c>
      <c r="H59" s="17">
        <v>54448.65671898143</v>
      </c>
      <c r="I59" s="17">
        <v>56803.863735757637</v>
      </c>
      <c r="J59" s="17">
        <v>54929.289404604024</v>
      </c>
      <c r="K59" s="17">
        <v>55751.569747808178</v>
      </c>
      <c r="L59" s="17">
        <v>54583.851060417117</v>
      </c>
      <c r="M59" s="17">
        <v>54029.379253014442</v>
      </c>
      <c r="N59" s="17">
        <v>51397.320067800661</v>
      </c>
      <c r="O59" s="17">
        <v>51121.550194542506</v>
      </c>
      <c r="P59" s="17">
        <v>51736.681255384217</v>
      </c>
      <c r="Q59" s="17">
        <v>52658.772364152202</v>
      </c>
      <c r="R59" s="17">
        <v>52677.418461034373</v>
      </c>
      <c r="S59" s="17">
        <v>50883.433827320667</v>
      </c>
      <c r="T59" s="17">
        <v>52398.998090106288</v>
      </c>
      <c r="U59" s="17">
        <v>52824.40311757008</v>
      </c>
      <c r="V59" s="17">
        <v>50971.1202065822</v>
      </c>
      <c r="W59" s="17">
        <v>52601.531512812231</v>
      </c>
    </row>
    <row r="60" spans="1:23">
      <c r="A60" s="6" t="s">
        <v>146</v>
      </c>
      <c r="B60" s="6" t="s">
        <v>124</v>
      </c>
      <c r="C60" s="5">
        <v>0</v>
      </c>
      <c r="D60" s="5">
        <v>0</v>
      </c>
      <c r="E60" s="5">
        <v>0</v>
      </c>
      <c r="F60" s="5">
        <v>0</v>
      </c>
      <c r="G60" s="5">
        <v>0</v>
      </c>
      <c r="H60" s="5">
        <v>0</v>
      </c>
      <c r="I60" s="5">
        <v>0</v>
      </c>
      <c r="J60" s="5">
        <v>0</v>
      </c>
      <c r="K60" s="5">
        <v>0</v>
      </c>
      <c r="L60" s="5">
        <v>0</v>
      </c>
      <c r="M60" s="5">
        <v>0</v>
      </c>
      <c r="N60" s="5">
        <v>0</v>
      </c>
      <c r="O60" s="5">
        <v>0</v>
      </c>
      <c r="P60" s="5">
        <v>0</v>
      </c>
      <c r="Q60" s="5">
        <v>0.25130928873359998</v>
      </c>
      <c r="R60" s="5">
        <v>0</v>
      </c>
      <c r="S60" s="5">
        <v>0</v>
      </c>
      <c r="T60" s="5">
        <v>0.25643346947910001</v>
      </c>
      <c r="U60" s="5">
        <v>0.43386831921200003</v>
      </c>
      <c r="V60" s="5">
        <v>0</v>
      </c>
      <c r="W60" s="5">
        <v>0.44223641471999997</v>
      </c>
    </row>
    <row r="61" spans="1:23">
      <c r="A61" s="100" t="s">
        <v>144</v>
      </c>
      <c r="B61" s="100"/>
      <c r="C61" s="17">
        <v>49405.963094062354</v>
      </c>
      <c r="D61" s="17">
        <v>53187.168951983469</v>
      </c>
      <c r="E61" s="17">
        <v>52752.407572838536</v>
      </c>
      <c r="F61" s="17">
        <v>54795.525561070528</v>
      </c>
      <c r="G61" s="17">
        <v>54792.904158428879</v>
      </c>
      <c r="H61" s="17">
        <v>54448.65671898143</v>
      </c>
      <c r="I61" s="17">
        <v>56803.863735757637</v>
      </c>
      <c r="J61" s="17">
        <v>54929.289404604024</v>
      </c>
      <c r="K61" s="17">
        <v>55751.569747808178</v>
      </c>
      <c r="L61" s="17">
        <v>54583.851060417117</v>
      </c>
      <c r="M61" s="17">
        <v>54029.379253014442</v>
      </c>
      <c r="N61" s="17">
        <v>51397.320067800661</v>
      </c>
      <c r="O61" s="17">
        <v>51121.550194542506</v>
      </c>
      <c r="P61" s="17">
        <v>51736.681255384217</v>
      </c>
      <c r="Q61" s="17">
        <v>52659.023673440934</v>
      </c>
      <c r="R61" s="17">
        <v>52677.418461034373</v>
      </c>
      <c r="S61" s="17">
        <v>50883.433827320667</v>
      </c>
      <c r="T61" s="17">
        <v>52399.254523575764</v>
      </c>
      <c r="U61" s="17">
        <v>52824.836985889291</v>
      </c>
      <c r="V61" s="17">
        <v>50971.1202065822</v>
      </c>
      <c r="W61" s="17">
        <v>52601.973749226949</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1878.7532080335413</v>
      </c>
      <c r="D66" s="5">
        <v>1869.4558281721888</v>
      </c>
      <c r="E66" s="5">
        <v>1502.118530221383</v>
      </c>
      <c r="F66" s="5">
        <v>547.49999999123406</v>
      </c>
      <c r="G66" s="5">
        <v>547.49999999123497</v>
      </c>
      <c r="H66" s="5">
        <v>547.49999999123429</v>
      </c>
      <c r="I66" s="5">
        <v>548.99999999121269</v>
      </c>
      <c r="J66" s="5">
        <v>547.49999999123622</v>
      </c>
      <c r="K66" s="5">
        <v>547.4999999912377</v>
      </c>
      <c r="L66" s="5">
        <v>547.49999999123668</v>
      </c>
      <c r="M66" s="5">
        <v>548.9999999912103</v>
      </c>
      <c r="N66" s="5">
        <v>547.49999999123736</v>
      </c>
      <c r="O66" s="5">
        <v>547.49999999123543</v>
      </c>
      <c r="P66" s="5">
        <v>547.49999999123565</v>
      </c>
      <c r="Q66" s="5">
        <v>464.67359999121265</v>
      </c>
      <c r="R66" s="5">
        <v>463.40399999123525</v>
      </c>
      <c r="S66" s="5">
        <v>0</v>
      </c>
      <c r="T66" s="5">
        <v>0</v>
      </c>
      <c r="U66" s="5">
        <v>0</v>
      </c>
      <c r="V66" s="5">
        <v>0</v>
      </c>
      <c r="W66" s="5">
        <v>0</v>
      </c>
    </row>
    <row r="67" spans="1:23">
      <c r="A67" s="6" t="s">
        <v>147</v>
      </c>
      <c r="B67" s="6" t="s">
        <v>116</v>
      </c>
      <c r="C67" s="5">
        <v>54.727520814297264</v>
      </c>
      <c r="D67" s="5">
        <v>67.647609072308796</v>
      </c>
      <c r="E67" s="5">
        <v>115.82980473057485</v>
      </c>
      <c r="F67" s="5">
        <v>5.0501636056259107</v>
      </c>
      <c r="G67" s="5">
        <v>5.4038783933462238</v>
      </c>
      <c r="H67" s="5">
        <v>1.7485921341120392</v>
      </c>
      <c r="I67" s="5">
        <v>2.0475929565192001</v>
      </c>
      <c r="J67" s="5">
        <v>3.198791295716751</v>
      </c>
      <c r="K67" s="5">
        <v>3.9935415022950056</v>
      </c>
      <c r="L67" s="5">
        <v>2.3345561810879993</v>
      </c>
      <c r="M67" s="5">
        <v>3.213332121282765</v>
      </c>
      <c r="N67" s="5">
        <v>3.1166762198447886</v>
      </c>
      <c r="O67" s="5">
        <v>0.7027977624787709</v>
      </c>
      <c r="P67" s="5">
        <v>4.6405620164028054</v>
      </c>
      <c r="Q67" s="5">
        <v>20.890038042479087</v>
      </c>
      <c r="R67" s="5">
        <v>18.563662317054334</v>
      </c>
      <c r="S67" s="5">
        <v>629.96849581344361</v>
      </c>
      <c r="T67" s="5">
        <v>58.124441635133117</v>
      </c>
      <c r="U67" s="5">
        <v>45.171823737013533</v>
      </c>
      <c r="V67" s="5">
        <v>559.48223369919174</v>
      </c>
      <c r="W67" s="5">
        <v>23.198676315737522</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62.478929984095103</v>
      </c>
      <c r="D69" s="5">
        <v>86.155285645365424</v>
      </c>
      <c r="E69" s="5">
        <v>80.347440207589884</v>
      </c>
      <c r="F69" s="5">
        <v>59.680639650995204</v>
      </c>
      <c r="G69" s="5">
        <v>67.42946916166747</v>
      </c>
      <c r="H69" s="5">
        <v>64.606642504271647</v>
      </c>
      <c r="I69" s="5">
        <v>61.060115402051323</v>
      </c>
      <c r="J69" s="5">
        <v>59.127958837790288</v>
      </c>
      <c r="K69" s="5">
        <v>60.309742642528533</v>
      </c>
      <c r="L69" s="5">
        <v>52.190020776440029</v>
      </c>
      <c r="M69" s="5">
        <v>57.894182937883045</v>
      </c>
      <c r="N69" s="5">
        <v>49.46356773877401</v>
      </c>
      <c r="O69" s="5">
        <v>53.387798227148842</v>
      </c>
      <c r="P69" s="5">
        <v>49.990751509000717</v>
      </c>
      <c r="Q69" s="5">
        <v>438.84171934420527</v>
      </c>
      <c r="R69" s="5">
        <v>493.5004744389247</v>
      </c>
      <c r="S69" s="5">
        <v>1112.251152587407</v>
      </c>
      <c r="T69" s="5">
        <v>1127.0635579444881</v>
      </c>
      <c r="U69" s="5">
        <v>1405.3084291425391</v>
      </c>
      <c r="V69" s="5">
        <v>1498.9856690281488</v>
      </c>
      <c r="W69" s="5">
        <v>2103.9397096796788</v>
      </c>
    </row>
    <row r="70" spans="1:23">
      <c r="A70" s="6" t="s">
        <v>147</v>
      </c>
      <c r="B70" s="6" t="s">
        <v>119</v>
      </c>
      <c r="C70" s="5">
        <v>86.165541252812503</v>
      </c>
      <c r="D70" s="5">
        <v>88.932704036864806</v>
      </c>
      <c r="E70" s="5">
        <v>91.844876490645404</v>
      </c>
      <c r="F70" s="5">
        <v>96.718015073650193</v>
      </c>
      <c r="G70" s="5">
        <v>97.737359217048407</v>
      </c>
      <c r="H70" s="5">
        <v>100.754838091523</v>
      </c>
      <c r="I70" s="5">
        <v>104.85574110239399</v>
      </c>
      <c r="J70" s="5">
        <v>105.12238208663699</v>
      </c>
      <c r="K70" s="5">
        <v>106.734949938458</v>
      </c>
      <c r="L70" s="5">
        <v>106.598772793729</v>
      </c>
      <c r="M70" s="5">
        <v>106.426277748226</v>
      </c>
      <c r="N70" s="5">
        <v>104.40993519082001</v>
      </c>
      <c r="O70" s="5">
        <v>101.430204418293</v>
      </c>
      <c r="P70" s="5">
        <v>99.453460229053604</v>
      </c>
      <c r="Q70" s="5">
        <v>95.211547771263497</v>
      </c>
      <c r="R70" s="5">
        <v>94.588342396187102</v>
      </c>
      <c r="S70" s="5">
        <v>95.599925539641902</v>
      </c>
      <c r="T70" s="5">
        <v>93.658091906706503</v>
      </c>
      <c r="U70" s="5">
        <v>92.642594518685598</v>
      </c>
      <c r="V70" s="5">
        <v>91.215058150080708</v>
      </c>
      <c r="W70" s="5">
        <v>90.421181665514695</v>
      </c>
    </row>
    <row r="71" spans="1:23">
      <c r="A71" s="6" t="s">
        <v>147</v>
      </c>
      <c r="B71" s="6" t="s">
        <v>120</v>
      </c>
      <c r="C71" s="5">
        <v>6791.8641278066925</v>
      </c>
      <c r="D71" s="5">
        <v>6090.2538301672212</v>
      </c>
      <c r="E71" s="5">
        <v>6264.1505911313079</v>
      </c>
      <c r="F71" s="5">
        <v>6242.5665372380827</v>
      </c>
      <c r="G71" s="5">
        <v>6809.5954004728428</v>
      </c>
      <c r="H71" s="5">
        <v>6709.718541100975</v>
      </c>
      <c r="I71" s="5">
        <v>6241.8226521596807</v>
      </c>
      <c r="J71" s="5">
        <v>6250.5079930851689</v>
      </c>
      <c r="K71" s="5">
        <v>6186.9566030266706</v>
      </c>
      <c r="L71" s="5">
        <v>6117.7232819995515</v>
      </c>
      <c r="M71" s="5">
        <v>6632.8756196408185</v>
      </c>
      <c r="N71" s="5">
        <v>5824.010010615596</v>
      </c>
      <c r="O71" s="5">
        <v>5280.3050287881861</v>
      </c>
      <c r="P71" s="5">
        <v>5163.1400714395522</v>
      </c>
      <c r="Q71" s="5">
        <v>5240.0439074645756</v>
      </c>
      <c r="R71" s="5">
        <v>4340.7119569320957</v>
      </c>
      <c r="S71" s="5">
        <v>3732.7580734582666</v>
      </c>
      <c r="T71" s="5">
        <v>3420.2489389267521</v>
      </c>
      <c r="U71" s="5">
        <v>2513.6377799921975</v>
      </c>
      <c r="V71" s="5">
        <v>2414.3151382332098</v>
      </c>
      <c r="W71" s="5">
        <v>2607.7294076302292</v>
      </c>
    </row>
    <row r="72" spans="1:23">
      <c r="A72" s="6" t="s">
        <v>147</v>
      </c>
      <c r="B72" s="6" t="s">
        <v>121</v>
      </c>
      <c r="C72" s="5">
        <v>964.27016276399854</v>
      </c>
      <c r="D72" s="5">
        <v>1009.4151096270044</v>
      </c>
      <c r="E72" s="5">
        <v>972.54848291400003</v>
      </c>
      <c r="F72" s="5">
        <v>978.96544118100121</v>
      </c>
      <c r="G72" s="5">
        <v>965.11986677699747</v>
      </c>
      <c r="H72" s="5">
        <v>992.0325085200011</v>
      </c>
      <c r="I72" s="5">
        <v>1010.8961560170011</v>
      </c>
      <c r="J72" s="5">
        <v>939.59850754799993</v>
      </c>
      <c r="K72" s="5">
        <v>980.73756941399904</v>
      </c>
      <c r="L72" s="5">
        <v>956.06537438699831</v>
      </c>
      <c r="M72" s="5">
        <v>971.64429190199996</v>
      </c>
      <c r="N72" s="5">
        <v>1008.6203935710012</v>
      </c>
      <c r="O72" s="5">
        <v>969.3949779000003</v>
      </c>
      <c r="P72" s="5">
        <v>972.60985110600211</v>
      </c>
      <c r="Q72" s="5">
        <v>1160.6082303794951</v>
      </c>
      <c r="R72" s="5">
        <v>2075.6902996611148</v>
      </c>
      <c r="S72" s="5">
        <v>6187.602204684923</v>
      </c>
      <c r="T72" s="5">
        <v>5753.0736657102798</v>
      </c>
      <c r="U72" s="5">
        <v>5880.8015680608796</v>
      </c>
      <c r="V72" s="5">
        <v>5847.6260656419026</v>
      </c>
      <c r="W72" s="5">
        <v>5992.6249113570257</v>
      </c>
    </row>
    <row r="73" spans="1:23">
      <c r="A73" s="6" t="s">
        <v>147</v>
      </c>
      <c r="B73" s="6" t="s">
        <v>122</v>
      </c>
      <c r="C73" s="5">
        <v>1650.2986551578999</v>
      </c>
      <c r="D73" s="5">
        <v>1674.985646307</v>
      </c>
      <c r="E73" s="5">
        <v>1711.3822121907999</v>
      </c>
      <c r="F73" s="5">
        <v>1749.0961186091999</v>
      </c>
      <c r="G73" s="5">
        <v>1784.7843205447</v>
      </c>
      <c r="H73" s="5">
        <v>1819.3039740610002</v>
      </c>
      <c r="I73" s="5">
        <v>1850.8845978735001</v>
      </c>
      <c r="J73" s="5">
        <v>1871.7564338088998</v>
      </c>
      <c r="K73" s="5">
        <v>1885.8087297359</v>
      </c>
      <c r="L73" s="5">
        <v>1901.2103771986001</v>
      </c>
      <c r="M73" s="5">
        <v>1920.3450936346001</v>
      </c>
      <c r="N73" s="5">
        <v>1938.7484840609998</v>
      </c>
      <c r="O73" s="5">
        <v>1958.9074133767999</v>
      </c>
      <c r="P73" s="5">
        <v>1981.6238268589</v>
      </c>
      <c r="Q73" s="5">
        <v>2008.4707820175001</v>
      </c>
      <c r="R73" s="5">
        <v>2029.4944762542</v>
      </c>
      <c r="S73" s="5">
        <v>2045.1416792243999</v>
      </c>
      <c r="T73" s="5">
        <v>2064.5053975241999</v>
      </c>
      <c r="U73" s="5">
        <v>2087.9576783169996</v>
      </c>
      <c r="V73" s="5">
        <v>2112.7608925009999</v>
      </c>
      <c r="W73" s="5">
        <v>2143.2846017396</v>
      </c>
    </row>
    <row r="74" spans="1:23">
      <c r="A74" s="100" t="s">
        <v>150</v>
      </c>
      <c r="B74" s="100"/>
      <c r="C74" s="17">
        <v>11339.913674576428</v>
      </c>
      <c r="D74" s="17">
        <v>10711.758023345723</v>
      </c>
      <c r="E74" s="17">
        <v>10566.029621188065</v>
      </c>
      <c r="F74" s="17">
        <v>9523.1782606251436</v>
      </c>
      <c r="G74" s="17">
        <v>10112.403466179121</v>
      </c>
      <c r="H74" s="17">
        <v>10070.303615807323</v>
      </c>
      <c r="I74" s="17">
        <v>9654.6509989979131</v>
      </c>
      <c r="J74" s="17">
        <v>9612.5617257290214</v>
      </c>
      <c r="K74" s="17">
        <v>9604.996443670103</v>
      </c>
      <c r="L74" s="17">
        <v>9524.8335897574743</v>
      </c>
      <c r="M74" s="17">
        <v>10077.078337289911</v>
      </c>
      <c r="N74" s="17">
        <v>9321.9955644586789</v>
      </c>
      <c r="O74" s="17">
        <v>8756.8102178187</v>
      </c>
      <c r="P74" s="17">
        <v>8669.5143114120929</v>
      </c>
      <c r="Q74" s="17">
        <v>8894.6865578952638</v>
      </c>
      <c r="R74" s="17">
        <v>8927.8643951557005</v>
      </c>
      <c r="S74" s="17">
        <v>12595.470453181033</v>
      </c>
      <c r="T74" s="17">
        <v>11295.952443796366</v>
      </c>
      <c r="U74" s="17">
        <v>10527.568850107091</v>
      </c>
      <c r="V74" s="17">
        <v>10934.184330075303</v>
      </c>
      <c r="W74" s="17">
        <v>10766.837597042593</v>
      </c>
    </row>
    <row r="75" spans="1:23">
      <c r="A75" s="6" t="s">
        <v>147</v>
      </c>
      <c r="B75" s="6" t="s">
        <v>124</v>
      </c>
      <c r="C75" s="5">
        <v>0</v>
      </c>
      <c r="D75" s="5">
        <v>0</v>
      </c>
      <c r="E75" s="5">
        <v>0</v>
      </c>
      <c r="F75" s="5">
        <v>0</v>
      </c>
      <c r="G75" s="5">
        <v>0</v>
      </c>
      <c r="H75" s="5">
        <v>0</v>
      </c>
      <c r="I75" s="5">
        <v>0</v>
      </c>
      <c r="J75" s="5">
        <v>0</v>
      </c>
      <c r="K75" s="5">
        <v>0</v>
      </c>
      <c r="L75" s="5">
        <v>0</v>
      </c>
      <c r="M75" s="5">
        <v>0</v>
      </c>
      <c r="N75" s="5">
        <v>0</v>
      </c>
      <c r="O75" s="5">
        <v>0</v>
      </c>
      <c r="P75" s="5">
        <v>0</v>
      </c>
      <c r="Q75" s="5">
        <v>0.135322020766</v>
      </c>
      <c r="R75" s="5">
        <v>0</v>
      </c>
      <c r="S75" s="5">
        <v>0.20718428046120002</v>
      </c>
      <c r="T75" s="5">
        <v>0.1381454062684</v>
      </c>
      <c r="U75" s="5">
        <v>0.1730908738395</v>
      </c>
      <c r="V75" s="5">
        <v>0</v>
      </c>
      <c r="W75" s="5">
        <v>0.21098746572720001</v>
      </c>
    </row>
    <row r="76" spans="1:23">
      <c r="A76" s="100" t="s">
        <v>144</v>
      </c>
      <c r="B76" s="100"/>
      <c r="C76" s="17">
        <v>11339.913674576428</v>
      </c>
      <c r="D76" s="17">
        <v>10711.758023345723</v>
      </c>
      <c r="E76" s="17">
        <v>10566.029621188065</v>
      </c>
      <c r="F76" s="17">
        <v>9523.1782606251436</v>
      </c>
      <c r="G76" s="17">
        <v>10112.403466179121</v>
      </c>
      <c r="H76" s="17">
        <v>10070.303615807323</v>
      </c>
      <c r="I76" s="17">
        <v>9654.6509989979131</v>
      </c>
      <c r="J76" s="17">
        <v>9612.5617257290214</v>
      </c>
      <c r="K76" s="17">
        <v>9604.996443670103</v>
      </c>
      <c r="L76" s="17">
        <v>9524.8335897574743</v>
      </c>
      <c r="M76" s="17">
        <v>10077.078337289911</v>
      </c>
      <c r="N76" s="17">
        <v>9321.9955644586789</v>
      </c>
      <c r="O76" s="17">
        <v>8756.8102178187</v>
      </c>
      <c r="P76" s="17">
        <v>8669.5143114120929</v>
      </c>
      <c r="Q76" s="17">
        <v>8894.8218799160295</v>
      </c>
      <c r="R76" s="17">
        <v>8927.8643951557005</v>
      </c>
      <c r="S76" s="17">
        <v>12595.677637461495</v>
      </c>
      <c r="T76" s="17">
        <v>11296.090589202635</v>
      </c>
      <c r="U76" s="17">
        <v>10527.74194098093</v>
      </c>
      <c r="V76" s="17">
        <v>10934.184330075303</v>
      </c>
      <c r="W76" s="17">
        <v>10767.04858450832</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0.34074904622491353</v>
      </c>
      <c r="R82" s="5">
        <v>0</v>
      </c>
      <c r="S82" s="5">
        <v>0</v>
      </c>
      <c r="T82" s="5">
        <v>0.34039404327147538</v>
      </c>
      <c r="U82" s="5">
        <v>0.54075727567333209</v>
      </c>
      <c r="V82" s="5">
        <v>0</v>
      </c>
      <c r="W82" s="5">
        <v>0.44118110639999991</v>
      </c>
    </row>
    <row r="83" spans="1:23">
      <c r="A83" s="6" t="s">
        <v>148</v>
      </c>
      <c r="B83" s="6" t="s">
        <v>117</v>
      </c>
      <c r="C83" s="5">
        <v>9660.0009920401244</v>
      </c>
      <c r="D83" s="5">
        <v>7673.0631708059645</v>
      </c>
      <c r="E83" s="5">
        <v>7669.4968429873716</v>
      </c>
      <c r="F83" s="5">
        <v>8988.8040521420044</v>
      </c>
      <c r="G83" s="5">
        <v>8525.9055154085763</v>
      </c>
      <c r="H83" s="5">
        <v>9619.2313972491684</v>
      </c>
      <c r="I83" s="5">
        <v>5770.0149971549854</v>
      </c>
      <c r="J83" s="5">
        <v>9354.1834892650841</v>
      </c>
      <c r="K83" s="5">
        <v>8322.6763182431714</v>
      </c>
      <c r="L83" s="5">
        <v>6706.5485991366086</v>
      </c>
      <c r="M83" s="5">
        <v>9471.0529043313927</v>
      </c>
      <c r="N83" s="5">
        <v>7511.6298116614971</v>
      </c>
      <c r="O83" s="5">
        <v>7522.3724116817539</v>
      </c>
      <c r="P83" s="5">
        <v>8904.761101388769</v>
      </c>
      <c r="Q83" s="5">
        <v>8353.5788972871178</v>
      </c>
      <c r="R83" s="5">
        <v>9736.0285715036425</v>
      </c>
      <c r="S83" s="5">
        <v>5647.4475539114192</v>
      </c>
      <c r="T83" s="5">
        <v>9172.1094971191233</v>
      </c>
      <c r="U83" s="5">
        <v>8183.673380465556</v>
      </c>
      <c r="V83" s="5">
        <v>6594.1151816123675</v>
      </c>
      <c r="W83" s="5">
        <v>9731.5885411821801</v>
      </c>
    </row>
    <row r="84" spans="1:23">
      <c r="A84" s="6" t="s">
        <v>148</v>
      </c>
      <c r="B84" s="6" t="s">
        <v>118</v>
      </c>
      <c r="C84" s="5">
        <v>0.43520176547381134</v>
      </c>
      <c r="D84" s="5">
        <v>0.30502182646710124</v>
      </c>
      <c r="E84" s="5">
        <v>0.34667163689008013</v>
      </c>
      <c r="F84" s="5">
        <v>0.22761318287428947</v>
      </c>
      <c r="G84" s="5">
        <v>0.27215989043551819</v>
      </c>
      <c r="H84" s="5">
        <v>8.9302617608227788E-2</v>
      </c>
      <c r="I84" s="5">
        <v>0.23828274906812164</v>
      </c>
      <c r="J84" s="5">
        <v>0.16448099467638855</v>
      </c>
      <c r="K84" s="5">
        <v>0.15738496603594562</v>
      </c>
      <c r="L84" s="5">
        <v>0.26345122559735323</v>
      </c>
      <c r="M84" s="5">
        <v>0.45998413683120232</v>
      </c>
      <c r="N84" s="5">
        <v>0.61421155629862301</v>
      </c>
      <c r="O84" s="5">
        <v>0.8402644998985811</v>
      </c>
      <c r="P84" s="5">
        <v>0.88980724604753936</v>
      </c>
      <c r="Q84" s="5">
        <v>1.3036546370552962</v>
      </c>
      <c r="R84" s="5">
        <v>1.2419330833964586</v>
      </c>
      <c r="S84" s="5">
        <v>1.6635813473785999</v>
      </c>
      <c r="T84" s="5">
        <v>1.6476149983367476</v>
      </c>
      <c r="U84" s="5">
        <v>1.9278325008880985</v>
      </c>
      <c r="V84" s="5">
        <v>2.0491528124986775</v>
      </c>
      <c r="W84" s="5">
        <v>2.1413362337954243</v>
      </c>
    </row>
    <row r="85" spans="1:23">
      <c r="A85" s="6" t="s">
        <v>148</v>
      </c>
      <c r="B85" s="6" t="s">
        <v>119</v>
      </c>
      <c r="C85" s="5">
        <v>3.7241508400344601</v>
      </c>
      <c r="D85" s="5">
        <v>4.2334068674032492</v>
      </c>
      <c r="E85" s="5">
        <v>4.61414959848228</v>
      </c>
      <c r="F85" s="5">
        <v>5.5523188285241405</v>
      </c>
      <c r="G85" s="5">
        <v>6.6165445850735392</v>
      </c>
      <c r="H85" s="5">
        <v>7.67628476897365</v>
      </c>
      <c r="I85" s="5">
        <v>8.5398234084897702</v>
      </c>
      <c r="J85" s="5">
        <v>9.0261890216362293</v>
      </c>
      <c r="K85" s="5">
        <v>10.0591450615263</v>
      </c>
      <c r="L85" s="5">
        <v>10.857098293497501</v>
      </c>
      <c r="M85" s="5">
        <v>11.692068560674201</v>
      </c>
      <c r="N85" s="5">
        <v>12.5044076405559</v>
      </c>
      <c r="O85" s="5">
        <v>12.7911576373677</v>
      </c>
      <c r="P85" s="5">
        <v>13.531364607704999</v>
      </c>
      <c r="Q85" s="5">
        <v>13.710726792564799</v>
      </c>
      <c r="R85" s="5">
        <v>14.3640566552025</v>
      </c>
      <c r="S85" s="5">
        <v>14.915952328247201</v>
      </c>
      <c r="T85" s="5">
        <v>15.181658199398401</v>
      </c>
      <c r="U85" s="5">
        <v>15.9266135717663</v>
      </c>
      <c r="V85" s="5">
        <v>16.296331804179498</v>
      </c>
      <c r="W85" s="5">
        <v>16.316695097540599</v>
      </c>
    </row>
    <row r="86" spans="1:23">
      <c r="A86" s="6" t="s">
        <v>148</v>
      </c>
      <c r="B86" s="6" t="s">
        <v>120</v>
      </c>
      <c r="C86" s="5">
        <v>2124.9622628037851</v>
      </c>
      <c r="D86" s="5">
        <v>2049.3446551971219</v>
      </c>
      <c r="E86" s="5">
        <v>1949.486362669267</v>
      </c>
      <c r="F86" s="5">
        <v>2118.0543383583877</v>
      </c>
      <c r="G86" s="5">
        <v>2192.5010421137008</v>
      </c>
      <c r="H86" s="5">
        <v>2185.6194103556109</v>
      </c>
      <c r="I86" s="5">
        <v>2045.4628460544384</v>
      </c>
      <c r="J86" s="5">
        <v>2021.4810951569202</v>
      </c>
      <c r="K86" s="5">
        <v>1980.7122006363959</v>
      </c>
      <c r="L86" s="5">
        <v>1994.7087263697942</v>
      </c>
      <c r="M86" s="5">
        <v>2081.7683967471899</v>
      </c>
      <c r="N86" s="5">
        <v>1998.6160765314798</v>
      </c>
      <c r="O86" s="5">
        <v>1906.9017521286028</v>
      </c>
      <c r="P86" s="5">
        <v>2063.1728067464605</v>
      </c>
      <c r="Q86" s="5">
        <v>2125.6433617031248</v>
      </c>
      <c r="R86" s="5">
        <v>2152.6910188875836</v>
      </c>
      <c r="S86" s="5">
        <v>1979.5179298329747</v>
      </c>
      <c r="T86" s="5">
        <v>1992.4898627992611</v>
      </c>
      <c r="U86" s="5">
        <v>1952.6473259452896</v>
      </c>
      <c r="V86" s="5">
        <v>2495.739375571995</v>
      </c>
      <c r="W86" s="5">
        <v>2679.749627315266</v>
      </c>
    </row>
    <row r="87" spans="1:23">
      <c r="A87" s="6" t="s">
        <v>148</v>
      </c>
      <c r="B87" s="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148</v>
      </c>
      <c r="B88" s="6" t="s">
        <v>122</v>
      </c>
      <c r="C88" s="5">
        <v>205.65485269360002</v>
      </c>
      <c r="D88" s="5">
        <v>206.97541621170001</v>
      </c>
      <c r="E88" s="5">
        <v>209.0008482707</v>
      </c>
      <c r="F88" s="5">
        <v>210.66819796099998</v>
      </c>
      <c r="G88" s="5">
        <v>211.41751098800003</v>
      </c>
      <c r="H88" s="5">
        <v>212.09246748999999</v>
      </c>
      <c r="I88" s="5">
        <v>212.8575278765</v>
      </c>
      <c r="J88" s="5">
        <v>213.3400204081</v>
      </c>
      <c r="K88" s="5">
        <v>213.3389639769</v>
      </c>
      <c r="L88" s="5">
        <v>214.01538365319999</v>
      </c>
      <c r="M88" s="5">
        <v>218.45444388209998</v>
      </c>
      <c r="N88" s="5">
        <v>225.87319584299999</v>
      </c>
      <c r="O88" s="5">
        <v>232.8606820862</v>
      </c>
      <c r="P88" s="5">
        <v>238.97632765400002</v>
      </c>
      <c r="Q88" s="5">
        <v>245.2189758813</v>
      </c>
      <c r="R88" s="5">
        <v>251.00420547580001</v>
      </c>
      <c r="S88" s="5">
        <v>255.44255892219999</v>
      </c>
      <c r="T88" s="5">
        <v>260.76141497639998</v>
      </c>
      <c r="U88" s="5">
        <v>266.16954993670004</v>
      </c>
      <c r="V88" s="5">
        <v>273.96795843199999</v>
      </c>
      <c r="W88" s="5">
        <v>283.45336650709999</v>
      </c>
    </row>
    <row r="89" spans="1:23">
      <c r="A89" s="100" t="s">
        <v>150</v>
      </c>
      <c r="B89" s="100"/>
      <c r="C89" s="17">
        <v>11990.61810753751</v>
      </c>
      <c r="D89" s="17">
        <v>9929.383242214788</v>
      </c>
      <c r="E89" s="17">
        <v>9827.9840539273391</v>
      </c>
      <c r="F89" s="17">
        <v>11317.526588461393</v>
      </c>
      <c r="G89" s="17">
        <v>10929.824068510277</v>
      </c>
      <c r="H89" s="17">
        <v>12016.94327509478</v>
      </c>
      <c r="I89" s="17">
        <v>8028.3353710859237</v>
      </c>
      <c r="J89" s="17">
        <v>11589.004604830105</v>
      </c>
      <c r="K89" s="17">
        <v>10516.727482856466</v>
      </c>
      <c r="L89" s="17">
        <v>8915.2727091596043</v>
      </c>
      <c r="M89" s="17">
        <v>11771.275744960682</v>
      </c>
      <c r="N89" s="17">
        <v>9736.1190840359777</v>
      </c>
      <c r="O89" s="17">
        <v>9662.1348458965567</v>
      </c>
      <c r="P89" s="17">
        <v>11206.91023578923</v>
      </c>
      <c r="Q89" s="17">
        <v>10724.781983917768</v>
      </c>
      <c r="R89" s="17">
        <v>12139.723795867025</v>
      </c>
      <c r="S89" s="17">
        <v>7882.4080426665942</v>
      </c>
      <c r="T89" s="17">
        <v>11425.701168938054</v>
      </c>
      <c r="U89" s="17">
        <v>10403.031013623218</v>
      </c>
      <c r="V89" s="17">
        <v>9363.8225156163626</v>
      </c>
      <c r="W89" s="17">
        <v>12695.232716110946</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0" t="s">
        <v>144</v>
      </c>
      <c r="B91" s="100"/>
      <c r="C91" s="17">
        <v>11990.61810753751</v>
      </c>
      <c r="D91" s="17">
        <v>9929.383242214788</v>
      </c>
      <c r="E91" s="17">
        <v>9827.9840539273391</v>
      </c>
      <c r="F91" s="17">
        <v>11317.526588461393</v>
      </c>
      <c r="G91" s="17">
        <v>10929.824068510277</v>
      </c>
      <c r="H91" s="17">
        <v>12016.94327509478</v>
      </c>
      <c r="I91" s="17">
        <v>8028.3353710859237</v>
      </c>
      <c r="J91" s="17">
        <v>11589.004604830105</v>
      </c>
      <c r="K91" s="17">
        <v>10516.727482856466</v>
      </c>
      <c r="L91" s="17">
        <v>8915.2727091596043</v>
      </c>
      <c r="M91" s="17">
        <v>11771.275744960682</v>
      </c>
      <c r="N91" s="17">
        <v>9736.1190840359777</v>
      </c>
      <c r="O91" s="17">
        <v>9662.1348458965567</v>
      </c>
      <c r="P91" s="17">
        <v>11206.91023578923</v>
      </c>
      <c r="Q91" s="17">
        <v>10724.781983917768</v>
      </c>
      <c r="R91" s="17">
        <v>12139.723795867025</v>
      </c>
      <c r="S91" s="17">
        <v>7882.4080426665942</v>
      </c>
      <c r="T91" s="17">
        <v>11425.701168938054</v>
      </c>
      <c r="U91" s="17">
        <v>10403.031013623218</v>
      </c>
      <c r="V91" s="17">
        <v>9363.8225156163626</v>
      </c>
      <c r="W91" s="17">
        <v>12695.232716110946</v>
      </c>
    </row>
    <row r="93" spans="1:23" s="13" customFormat="1" ht="23.25" customHeight="1">
      <c r="A93" s="11" t="s">
        <v>283</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-143.95928951419799</v>
      </c>
      <c r="D96" s="5">
        <v>-231.00129007629334</v>
      </c>
      <c r="E96" s="5">
        <v>-171.66853834091609</v>
      </c>
      <c r="F96" s="5">
        <v>-360.68712812564161</v>
      </c>
      <c r="G96" s="5">
        <v>-947.96787074421752</v>
      </c>
      <c r="H96" s="5">
        <v>-1401.5206256289284</v>
      </c>
      <c r="I96" s="5">
        <v>-1130.1836286620928</v>
      </c>
      <c r="J96" s="5">
        <v>-825.64801396737755</v>
      </c>
      <c r="K96" s="5">
        <v>-1207.1647679783507</v>
      </c>
      <c r="L96" s="5">
        <v>-1322.3838332878208</v>
      </c>
      <c r="M96" s="5">
        <v>-1604.900943863664</v>
      </c>
      <c r="N96" s="5">
        <v>-2019.8210595122052</v>
      </c>
      <c r="O96" s="5">
        <v>-2524.0104593800265</v>
      </c>
      <c r="P96" s="5">
        <v>-1857.2966830928265</v>
      </c>
      <c r="Q96" s="5">
        <v>-4962.6521934532821</v>
      </c>
      <c r="R96" s="5">
        <v>-4522.0047440695862</v>
      </c>
      <c r="S96" s="5">
        <v>-8020.5599746040698</v>
      </c>
      <c r="T96" s="5">
        <v>-5817.191498705809</v>
      </c>
      <c r="U96" s="5">
        <v>-7264.4426409943171</v>
      </c>
      <c r="V96" s="5">
        <v>-8773.3153224647231</v>
      </c>
      <c r="W96" s="5">
        <v>-8354.8941316373366</v>
      </c>
    </row>
    <row r="97" spans="1:23">
      <c r="A97" s="6" t="s">
        <v>77</v>
      </c>
      <c r="B97" s="6" t="s">
        <v>127</v>
      </c>
      <c r="C97" s="5">
        <v>-242.91358585415588</v>
      </c>
      <c r="D97" s="5">
        <v>-269.51243114274246</v>
      </c>
      <c r="E97" s="5">
        <v>-296.87585792578574</v>
      </c>
      <c r="F97" s="5">
        <v>-348.26688962683721</v>
      </c>
      <c r="G97" s="5">
        <v>-410.7458558415683</v>
      </c>
      <c r="H97" s="5">
        <v>-473.19978030493377</v>
      </c>
      <c r="I97" s="5">
        <v>-520.68386551302945</v>
      </c>
      <c r="J97" s="5">
        <v>-552.94397972787351</v>
      </c>
      <c r="K97" s="5">
        <v>-608.53997076682742</v>
      </c>
      <c r="L97" s="5">
        <v>-661.354435153331</v>
      </c>
      <c r="M97" s="5">
        <v>-717.08133461475688</v>
      </c>
      <c r="N97" s="5">
        <v>-768.1234715327173</v>
      </c>
      <c r="O97" s="5">
        <v>-801.70392676316771</v>
      </c>
      <c r="P97" s="5">
        <v>-829.96966155426367</v>
      </c>
      <c r="Q97" s="5">
        <v>-839.87994806920858</v>
      </c>
      <c r="R97" s="5">
        <v>-861.34892753016425</v>
      </c>
      <c r="S97" s="5">
        <v>-873.09109584121734</v>
      </c>
      <c r="T97" s="5">
        <v>-890.57562503191627</v>
      </c>
      <c r="U97" s="5">
        <v>-916.20813124813117</v>
      </c>
      <c r="V97" s="5">
        <v>-948.08217628777572</v>
      </c>
      <c r="W97" s="5">
        <v>-966.91272970979344</v>
      </c>
    </row>
    <row r="98" spans="1:23">
      <c r="A98" s="100" t="s">
        <v>138</v>
      </c>
      <c r="B98" s="100"/>
      <c r="C98" s="17">
        <v>-386.8728753683539</v>
      </c>
      <c r="D98" s="17">
        <v>-500.5137212190358</v>
      </c>
      <c r="E98" s="17">
        <v>-468.54439626670182</v>
      </c>
      <c r="F98" s="17">
        <v>-708.95401775247888</v>
      </c>
      <c r="G98" s="17">
        <v>-1358.7137265857859</v>
      </c>
      <c r="H98" s="17">
        <v>-1874.7204059338621</v>
      </c>
      <c r="I98" s="17">
        <v>-1650.8674941751224</v>
      </c>
      <c r="J98" s="17">
        <v>-1378.5919936952509</v>
      </c>
      <c r="K98" s="17">
        <v>-1815.704738745178</v>
      </c>
      <c r="L98" s="17">
        <v>-1983.7382684411518</v>
      </c>
      <c r="M98" s="17">
        <v>-2321.982278478421</v>
      </c>
      <c r="N98" s="17">
        <v>-2787.9445310449228</v>
      </c>
      <c r="O98" s="17">
        <v>-3325.7143861431941</v>
      </c>
      <c r="P98" s="17">
        <v>-2687.2663446470901</v>
      </c>
      <c r="Q98" s="17">
        <v>-5802.5321415224907</v>
      </c>
      <c r="R98" s="17">
        <v>-5383.3536715997507</v>
      </c>
      <c r="S98" s="17">
        <v>-8893.6510704452867</v>
      </c>
      <c r="T98" s="17">
        <v>-6707.7671237377253</v>
      </c>
      <c r="U98" s="17">
        <v>-8180.6507722424485</v>
      </c>
      <c r="V98" s="17">
        <v>-9721.397498752498</v>
      </c>
      <c r="W98" s="17">
        <v>-9321.8068613471296</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-33.751149808023769</v>
      </c>
      <c r="D101" s="5">
        <v>-55.963313475339071</v>
      </c>
      <c r="E101" s="5">
        <v>-16.491545967777352</v>
      </c>
      <c r="F101" s="5">
        <v>-191.90001493291598</v>
      </c>
      <c r="G101" s="5">
        <v>-791.18895706683941</v>
      </c>
      <c r="H101" s="5">
        <v>-1243.2406640514071</v>
      </c>
      <c r="I101" s="5">
        <v>-980.73474612701636</v>
      </c>
      <c r="J101" s="5">
        <v>-685.55042163451049</v>
      </c>
      <c r="K101" s="5">
        <v>-1048.5789971653344</v>
      </c>
      <c r="L101" s="5">
        <v>-1146.6648819556597</v>
      </c>
      <c r="M101" s="5">
        <v>-1373.9307067013119</v>
      </c>
      <c r="N101" s="5">
        <v>-1853.8049872216652</v>
      </c>
      <c r="O101" s="5">
        <v>-2364.4777085653323</v>
      </c>
      <c r="P101" s="5">
        <v>-1670.3394892123633</v>
      </c>
      <c r="Q101" s="5">
        <v>-3996.5812110788179</v>
      </c>
      <c r="R101" s="5">
        <v>-3472.3054567573154</v>
      </c>
      <c r="S101" s="5">
        <v>-5728.0887037300981</v>
      </c>
      <c r="T101" s="5">
        <v>-3981.5999574235957</v>
      </c>
      <c r="U101" s="5">
        <v>-4728.6687896642788</v>
      </c>
      <c r="V101" s="5">
        <v>-5865.325320237388</v>
      </c>
      <c r="W101" s="5">
        <v>-4822.2723096688387</v>
      </c>
    </row>
    <row r="102" spans="1:23">
      <c r="A102" s="6" t="s">
        <v>128</v>
      </c>
      <c r="B102" s="6" t="s">
        <v>127</v>
      </c>
      <c r="C102" s="5">
        <v>-72.870443727125192</v>
      </c>
      <c r="D102" s="5">
        <v>-85.485223429146103</v>
      </c>
      <c r="E102" s="5">
        <v>-98.3915209377774</v>
      </c>
      <c r="F102" s="5">
        <v>-121.889427389188</v>
      </c>
      <c r="G102" s="5">
        <v>-153.46716333892002</v>
      </c>
      <c r="H102" s="5">
        <v>-181.25199441946498</v>
      </c>
      <c r="I102" s="5">
        <v>-200.218042279543</v>
      </c>
      <c r="J102" s="5">
        <v>-215.01391593245998</v>
      </c>
      <c r="K102" s="5">
        <v>-239.12182083465402</v>
      </c>
      <c r="L102" s="5">
        <v>-262.37645047297497</v>
      </c>
      <c r="M102" s="5">
        <v>-288.915654507993</v>
      </c>
      <c r="N102" s="5">
        <v>-311.69844061962203</v>
      </c>
      <c r="O102" s="5">
        <v>-329.05918600166797</v>
      </c>
      <c r="P102" s="5">
        <v>-341.62766916249097</v>
      </c>
      <c r="Q102" s="5">
        <v>-349.58318118240703</v>
      </c>
      <c r="R102" s="5">
        <v>-360.01544055633201</v>
      </c>
      <c r="S102" s="5">
        <v>-362.40171488554</v>
      </c>
      <c r="T102" s="5">
        <v>-370.97097527845699</v>
      </c>
      <c r="U102" s="5">
        <v>-383.618069212237</v>
      </c>
      <c r="V102" s="5">
        <v>-396.62349445264999</v>
      </c>
      <c r="W102" s="5">
        <v>-406.10473574978698</v>
      </c>
    </row>
    <row r="103" spans="1:23">
      <c r="A103" s="100" t="s">
        <v>138</v>
      </c>
      <c r="B103" s="100"/>
      <c r="C103" s="17">
        <v>-106.62159353514896</v>
      </c>
      <c r="D103" s="17">
        <v>-141.44853690448517</v>
      </c>
      <c r="E103" s="17">
        <v>-114.88306690555476</v>
      </c>
      <c r="F103" s="17">
        <v>-313.78944232210398</v>
      </c>
      <c r="G103" s="17">
        <v>-944.65612040575945</v>
      </c>
      <c r="H103" s="17">
        <v>-1424.4926584708721</v>
      </c>
      <c r="I103" s="17">
        <v>-1180.9527884065594</v>
      </c>
      <c r="J103" s="17">
        <v>-900.56433756697049</v>
      </c>
      <c r="K103" s="17">
        <v>-1287.7008179999884</v>
      </c>
      <c r="L103" s="17">
        <v>-1409.0413324286346</v>
      </c>
      <c r="M103" s="17">
        <v>-1662.8463612093049</v>
      </c>
      <c r="N103" s="17">
        <v>-2165.5034278412872</v>
      </c>
      <c r="O103" s="17">
        <v>-2693.5368945670002</v>
      </c>
      <c r="P103" s="17">
        <v>-2011.9671583748543</v>
      </c>
      <c r="Q103" s="17">
        <v>-4346.1643922612247</v>
      </c>
      <c r="R103" s="17">
        <v>-3832.3208973136475</v>
      </c>
      <c r="S103" s="17">
        <v>-6090.4904186156382</v>
      </c>
      <c r="T103" s="17">
        <v>-4352.5709327020522</v>
      </c>
      <c r="U103" s="17">
        <v>-5112.2868588765159</v>
      </c>
      <c r="V103" s="17">
        <v>-6261.9488146900385</v>
      </c>
      <c r="W103" s="17">
        <v>-5228.377045418626</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-14.348005693088119</v>
      </c>
      <c r="D106" s="5">
        <v>-30.747359545686681</v>
      </c>
      <c r="E106" s="5">
        <v>-26.667075336074202</v>
      </c>
      <c r="F106" s="5">
        <v>-58.414594303118477</v>
      </c>
      <c r="G106" s="5">
        <v>-35.522110561066334</v>
      </c>
      <c r="H106" s="5">
        <v>-36.901710204670778</v>
      </c>
      <c r="I106" s="5">
        <v>-35.5334250652161</v>
      </c>
      <c r="J106" s="5">
        <v>-49.390982742504875</v>
      </c>
      <c r="K106" s="5">
        <v>-65.867089917414603</v>
      </c>
      <c r="L106" s="5">
        <v>-76.344500807397651</v>
      </c>
      <c r="M106" s="5">
        <v>-128.2332490684586</v>
      </c>
      <c r="N106" s="5">
        <v>-69.70794945097569</v>
      </c>
      <c r="O106" s="5">
        <v>-73.872056746530333</v>
      </c>
      <c r="P106" s="5">
        <v>-109.65775097256319</v>
      </c>
      <c r="Q106" s="5">
        <v>-403.71095168341344</v>
      </c>
      <c r="R106" s="5">
        <v>-418.91121962213447</v>
      </c>
      <c r="S106" s="5">
        <v>-895.61739556348493</v>
      </c>
      <c r="T106" s="5">
        <v>-418.59279788865433</v>
      </c>
      <c r="U106" s="5">
        <v>-768.7529736109758</v>
      </c>
      <c r="V106" s="5">
        <v>-945.82885936780883</v>
      </c>
      <c r="W106" s="5">
        <v>-577.61450821497806</v>
      </c>
    </row>
    <row r="107" spans="1:23">
      <c r="A107" s="6" t="s">
        <v>145</v>
      </c>
      <c r="B107" s="6" t="s">
        <v>127</v>
      </c>
      <c r="C107" s="5">
        <v>-33.020721199923294</v>
      </c>
      <c r="D107" s="5">
        <v>-37.877279164608503</v>
      </c>
      <c r="E107" s="5">
        <v>-43.907493497246001</v>
      </c>
      <c r="F107" s="5">
        <v>-55.303854403969702</v>
      </c>
      <c r="G107" s="5">
        <v>-71.410992346664912</v>
      </c>
      <c r="H107" s="5">
        <v>-87.794747651968194</v>
      </c>
      <c r="I107" s="5">
        <v>-99.158743891986106</v>
      </c>
      <c r="J107" s="5">
        <v>-106.69425505160899</v>
      </c>
      <c r="K107" s="5">
        <v>-118.190536788597</v>
      </c>
      <c r="L107" s="5">
        <v>-131.346024142278</v>
      </c>
      <c r="M107" s="5">
        <v>-141.45518189058498</v>
      </c>
      <c r="N107" s="5">
        <v>-154.36249398738801</v>
      </c>
      <c r="O107" s="5">
        <v>-165.47030763226101</v>
      </c>
      <c r="P107" s="5">
        <v>-174.237094055895</v>
      </c>
      <c r="Q107" s="5">
        <v>-180.50475292892</v>
      </c>
      <c r="R107" s="5">
        <v>-185.82047691946701</v>
      </c>
      <c r="S107" s="5">
        <v>-186.997798762608</v>
      </c>
      <c r="T107" s="5">
        <v>-191.63925306044601</v>
      </c>
      <c r="U107" s="5">
        <v>-195.86263177381298</v>
      </c>
      <c r="V107" s="5">
        <v>-207.74079410952501</v>
      </c>
      <c r="W107" s="5">
        <v>-213.95184058580998</v>
      </c>
    </row>
    <row r="108" spans="1:23">
      <c r="A108" s="100" t="s">
        <v>138</v>
      </c>
      <c r="B108" s="100"/>
      <c r="C108" s="17">
        <v>-47.368726893011413</v>
      </c>
      <c r="D108" s="17">
        <v>-68.624638710295187</v>
      </c>
      <c r="E108" s="17">
        <v>-70.5745688333202</v>
      </c>
      <c r="F108" s="17">
        <v>-113.71844870708819</v>
      </c>
      <c r="G108" s="17">
        <v>-106.93310290773124</v>
      </c>
      <c r="H108" s="17">
        <v>-124.69645785663897</v>
      </c>
      <c r="I108" s="17">
        <v>-134.6921689572022</v>
      </c>
      <c r="J108" s="17">
        <v>-156.08523779411388</v>
      </c>
      <c r="K108" s="17">
        <v>-184.0576267060116</v>
      </c>
      <c r="L108" s="17">
        <v>-207.69052494967565</v>
      </c>
      <c r="M108" s="17">
        <v>-269.68843095904356</v>
      </c>
      <c r="N108" s="17">
        <v>-224.0704434383637</v>
      </c>
      <c r="O108" s="17">
        <v>-239.34236437879133</v>
      </c>
      <c r="P108" s="17">
        <v>-283.89484502845818</v>
      </c>
      <c r="Q108" s="17">
        <v>-584.21570461233341</v>
      </c>
      <c r="R108" s="17">
        <v>-604.73169654160142</v>
      </c>
      <c r="S108" s="17">
        <v>-1082.6151943260929</v>
      </c>
      <c r="T108" s="17">
        <v>-610.23205094910031</v>
      </c>
      <c r="U108" s="17">
        <v>-964.61560538478875</v>
      </c>
      <c r="V108" s="17">
        <v>-1153.5696534773338</v>
      </c>
      <c r="W108" s="17">
        <v>-791.56634880078809</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-19.793945789987799</v>
      </c>
      <c r="D111" s="5">
        <v>-39.458888768993589</v>
      </c>
      <c r="E111" s="5">
        <v>-30.381884996142695</v>
      </c>
      <c r="F111" s="5">
        <v>-37.539916741965563</v>
      </c>
      <c r="G111" s="5">
        <v>-38.60344984979109</v>
      </c>
      <c r="H111" s="5">
        <v>-42.262236368265775</v>
      </c>
      <c r="I111" s="5">
        <v>-38.879766663258749</v>
      </c>
      <c r="J111" s="5">
        <v>-18.043921352112747</v>
      </c>
      <c r="K111" s="5">
        <v>-18.320658755940027</v>
      </c>
      <c r="L111" s="5">
        <v>-35.176626566837498</v>
      </c>
      <c r="M111" s="5">
        <v>-30.905438841417933</v>
      </c>
      <c r="N111" s="5">
        <v>-34.881943930048692</v>
      </c>
      <c r="O111" s="5">
        <v>-19.406016939798761</v>
      </c>
      <c r="P111" s="5">
        <v>-15.000147718835002</v>
      </c>
      <c r="Q111" s="5">
        <v>-19.445226988081448</v>
      </c>
      <c r="R111" s="5">
        <v>-18.758506627488725</v>
      </c>
      <c r="S111" s="5">
        <v>-23.916954513160199</v>
      </c>
      <c r="T111" s="5">
        <v>-24.398303507065087</v>
      </c>
      <c r="U111" s="5">
        <v>-28.867069301603877</v>
      </c>
      <c r="V111" s="5">
        <v>-111.34871821990029</v>
      </c>
      <c r="W111" s="5">
        <v>-355.50404223349659</v>
      </c>
    </row>
    <row r="112" spans="1:23">
      <c r="A112" s="6" t="s">
        <v>146</v>
      </c>
      <c r="B112" s="6" t="s">
        <v>127</v>
      </c>
      <c r="C112" s="5">
        <v>-31.321599890023002</v>
      </c>
      <c r="D112" s="5">
        <v>-36.5962744226699</v>
      </c>
      <c r="E112" s="5">
        <v>-41.196304555488801</v>
      </c>
      <c r="F112" s="5">
        <v>-50.784355894991997</v>
      </c>
      <c r="G112" s="5">
        <v>-63.160494686686498</v>
      </c>
      <c r="H112" s="5">
        <v>-76.633564305168605</v>
      </c>
      <c r="I112" s="5">
        <v>-87.967711007147798</v>
      </c>
      <c r="J112" s="5">
        <v>-97.081501598218111</v>
      </c>
      <c r="K112" s="5">
        <v>-113.952671341296</v>
      </c>
      <c r="L112" s="5">
        <v>-129.53366512203601</v>
      </c>
      <c r="M112" s="5">
        <v>-147.82255132196599</v>
      </c>
      <c r="N112" s="5">
        <v>-164.58829263010301</v>
      </c>
      <c r="O112" s="5">
        <v>-172.92723395039101</v>
      </c>
      <c r="P112" s="5">
        <v>-181.22254452875802</v>
      </c>
      <c r="Q112" s="5">
        <v>-181.72280040607299</v>
      </c>
      <c r="R112" s="5">
        <v>-187.39206039035901</v>
      </c>
      <c r="S112" s="5">
        <v>-193.74361971563201</v>
      </c>
      <c r="T112" s="5">
        <v>-200.05114259204899</v>
      </c>
      <c r="U112" s="5">
        <v>-209.12402324247898</v>
      </c>
      <c r="V112" s="5">
        <v>-217.32012308646799</v>
      </c>
      <c r="W112" s="5">
        <v>-221.356285409701</v>
      </c>
    </row>
    <row r="113" spans="1:23">
      <c r="A113" s="100" t="s">
        <v>138</v>
      </c>
      <c r="B113" s="100"/>
      <c r="C113" s="17">
        <v>-51.115545680010797</v>
      </c>
      <c r="D113" s="17">
        <v>-76.055163191663496</v>
      </c>
      <c r="E113" s="17">
        <v>-71.578189551631496</v>
      </c>
      <c r="F113" s="17">
        <v>-88.324272636957559</v>
      </c>
      <c r="G113" s="17">
        <v>-101.7639445364776</v>
      </c>
      <c r="H113" s="17">
        <v>-118.89580067343438</v>
      </c>
      <c r="I113" s="17">
        <v>-126.84747767040655</v>
      </c>
      <c r="J113" s="17">
        <v>-115.12542295033086</v>
      </c>
      <c r="K113" s="17">
        <v>-132.27333009723603</v>
      </c>
      <c r="L113" s="17">
        <v>-164.7102916888735</v>
      </c>
      <c r="M113" s="17">
        <v>-178.72799016338394</v>
      </c>
      <c r="N113" s="17">
        <v>-199.4702365601517</v>
      </c>
      <c r="O113" s="17">
        <v>-192.33325089018979</v>
      </c>
      <c r="P113" s="17">
        <v>-196.22269224759302</v>
      </c>
      <c r="Q113" s="17">
        <v>-201.16802739415445</v>
      </c>
      <c r="R113" s="17">
        <v>-206.15056701784772</v>
      </c>
      <c r="S113" s="17">
        <v>-217.6605742287922</v>
      </c>
      <c r="T113" s="17">
        <v>-224.44944609911408</v>
      </c>
      <c r="U113" s="17">
        <v>-237.99109254408285</v>
      </c>
      <c r="V113" s="17">
        <v>-328.66884130636828</v>
      </c>
      <c r="W113" s="17">
        <v>-576.86032764319759</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-75.54904680117653</v>
      </c>
      <c r="D116" s="5">
        <v>-104.47344239450351</v>
      </c>
      <c r="E116" s="5">
        <v>-97.72500096235693</v>
      </c>
      <c r="F116" s="5">
        <v>-72.564892820855732</v>
      </c>
      <c r="G116" s="5">
        <v>-82.333236750129402</v>
      </c>
      <c r="H116" s="5">
        <v>-79.007840657810533</v>
      </c>
      <c r="I116" s="5">
        <v>-74.758599345434689</v>
      </c>
      <c r="J116" s="5">
        <v>-72.469238937594852</v>
      </c>
      <c r="K116" s="5">
        <v>-74.210628512758305</v>
      </c>
      <c r="L116" s="5">
        <v>-63.890227392724498</v>
      </c>
      <c r="M116" s="5">
        <v>-71.288120984607446</v>
      </c>
      <c r="N116" s="5">
        <v>-60.703115328700328</v>
      </c>
      <c r="O116" s="5">
        <v>-65.268925527723809</v>
      </c>
      <c r="P116" s="5">
        <v>-61.25249411302903</v>
      </c>
      <c r="Q116" s="5">
        <v>-541.38123359199699</v>
      </c>
      <c r="R116" s="5">
        <v>-610.56345021850757</v>
      </c>
      <c r="S116" s="5">
        <v>-1370.9849721028729</v>
      </c>
      <c r="T116" s="5">
        <v>-1390.6567567738159</v>
      </c>
      <c r="U116" s="5">
        <v>-1735.8844973414461</v>
      </c>
      <c r="V116" s="5">
        <v>-1848.4086554203434</v>
      </c>
      <c r="W116" s="5">
        <v>-2596.9842485375839</v>
      </c>
    </row>
    <row r="117" spans="1:23">
      <c r="A117" s="6" t="s">
        <v>147</v>
      </c>
      <c r="B117" s="6" t="s">
        <v>127</v>
      </c>
      <c r="C117" s="5">
        <v>-101.32593426275599</v>
      </c>
      <c r="D117" s="5">
        <v>-104.579096359228</v>
      </c>
      <c r="E117" s="5">
        <v>-107.96473081247301</v>
      </c>
      <c r="F117" s="5">
        <v>-113.76570303176401</v>
      </c>
      <c r="G117" s="5">
        <v>-114.936900254843</v>
      </c>
      <c r="H117" s="5">
        <v>-118.504755225982</v>
      </c>
      <c r="I117" s="5">
        <v>-123.30436574033499</v>
      </c>
      <c r="J117" s="5">
        <v>-123.54810096460801</v>
      </c>
      <c r="K117" s="5">
        <v>-125.45789377753501</v>
      </c>
      <c r="L117" s="5">
        <v>-125.34547500626701</v>
      </c>
      <c r="M117" s="5">
        <v>-125.152647349573</v>
      </c>
      <c r="N117" s="5">
        <v>-122.78056704665001</v>
      </c>
      <c r="O117" s="5">
        <v>-119.233595562289</v>
      </c>
      <c r="P117" s="5">
        <v>-116.983591835944</v>
      </c>
      <c r="Q117" s="5">
        <v>-111.967251140945</v>
      </c>
      <c r="R117" s="5">
        <v>-111.25227957381699</v>
      </c>
      <c r="S117" s="5">
        <v>-112.420530646898</v>
      </c>
      <c r="T117" s="5">
        <v>-110.075418843267</v>
      </c>
      <c r="U117" s="5">
        <v>-108.893713339595</v>
      </c>
      <c r="V117" s="5">
        <v>-107.256476438097</v>
      </c>
      <c r="W117" s="5">
        <v>-106.331520602255</v>
      </c>
    </row>
    <row r="118" spans="1:23">
      <c r="A118" s="100" t="s">
        <v>138</v>
      </c>
      <c r="B118" s="100"/>
      <c r="C118" s="17">
        <v>-176.87498106393252</v>
      </c>
      <c r="D118" s="17">
        <v>-209.05253875373151</v>
      </c>
      <c r="E118" s="17">
        <v>-205.68973177482994</v>
      </c>
      <c r="F118" s="17">
        <v>-186.33059585261975</v>
      </c>
      <c r="G118" s="17">
        <v>-197.27013700497241</v>
      </c>
      <c r="H118" s="17">
        <v>-197.51259588379253</v>
      </c>
      <c r="I118" s="17">
        <v>-198.06296508576969</v>
      </c>
      <c r="J118" s="17">
        <v>-196.01733990220288</v>
      </c>
      <c r="K118" s="17">
        <v>-199.66852229029331</v>
      </c>
      <c r="L118" s="17">
        <v>-189.23570239899152</v>
      </c>
      <c r="M118" s="17">
        <v>-196.44076833418046</v>
      </c>
      <c r="N118" s="17">
        <v>-183.48368237535033</v>
      </c>
      <c r="O118" s="17">
        <v>-184.50252109001281</v>
      </c>
      <c r="P118" s="17">
        <v>-178.23608594897303</v>
      </c>
      <c r="Q118" s="17">
        <v>-653.34848473294198</v>
      </c>
      <c r="R118" s="17">
        <v>-721.81572979232453</v>
      </c>
      <c r="S118" s="17">
        <v>-1483.4055027497709</v>
      </c>
      <c r="T118" s="17">
        <v>-1500.7321756170829</v>
      </c>
      <c r="U118" s="17">
        <v>-1844.7782106810412</v>
      </c>
      <c r="V118" s="17">
        <v>-1955.6651318584404</v>
      </c>
      <c r="W118" s="17">
        <v>-2703.3157691398387</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-0.5171414219217515</v>
      </c>
      <c r="D121" s="5">
        <v>-0.35828589177049552</v>
      </c>
      <c r="E121" s="5">
        <v>-0.40303107856489567</v>
      </c>
      <c r="F121" s="5">
        <v>-0.26770932678585729</v>
      </c>
      <c r="G121" s="5">
        <v>-0.32011651639128802</v>
      </c>
      <c r="H121" s="5">
        <v>-0.10817434677441469</v>
      </c>
      <c r="I121" s="5">
        <v>-0.27709146116695565</v>
      </c>
      <c r="J121" s="5">
        <v>-0.19344930065460259</v>
      </c>
      <c r="K121" s="5">
        <v>-0.18739362690329872</v>
      </c>
      <c r="L121" s="5">
        <v>-0.30759656520139989</v>
      </c>
      <c r="M121" s="5">
        <v>-0.54342826786800136</v>
      </c>
      <c r="N121" s="5">
        <v>-0.7230635808152549</v>
      </c>
      <c r="O121" s="5">
        <v>-0.9857516006413406</v>
      </c>
      <c r="P121" s="5">
        <v>-1.0468010760358097</v>
      </c>
      <c r="Q121" s="5">
        <v>-1.5335701109738114</v>
      </c>
      <c r="R121" s="5">
        <v>-1.4661108441404942</v>
      </c>
      <c r="S121" s="5">
        <v>-1.9519486944537674</v>
      </c>
      <c r="T121" s="5">
        <v>-1.9436831126787424</v>
      </c>
      <c r="U121" s="5">
        <v>-2.2693110760126225</v>
      </c>
      <c r="V121" s="5">
        <v>-2.4037692192817706</v>
      </c>
      <c r="W121" s="5">
        <v>-2.5190229824375643</v>
      </c>
    </row>
    <row r="122" spans="1:23">
      <c r="A122" s="6" t="s">
        <v>148</v>
      </c>
      <c r="B122" s="6" t="s">
        <v>127</v>
      </c>
      <c r="C122" s="5">
        <v>-4.3748867743283997</v>
      </c>
      <c r="D122" s="5">
        <v>-4.9745577670899204</v>
      </c>
      <c r="E122" s="5">
        <v>-5.4158081228005406</v>
      </c>
      <c r="F122" s="5">
        <v>-6.5235489069234998</v>
      </c>
      <c r="G122" s="5">
        <v>-7.7703052144538294</v>
      </c>
      <c r="H122" s="5">
        <v>-9.0147187023499793</v>
      </c>
      <c r="I122" s="5">
        <v>-10.0350025940176</v>
      </c>
      <c r="J122" s="5">
        <v>-10.6062061809785</v>
      </c>
      <c r="K122" s="5">
        <v>-11.8170480247454</v>
      </c>
      <c r="L122" s="5">
        <v>-12.752820409775</v>
      </c>
      <c r="M122" s="5">
        <v>-13.735299544639799</v>
      </c>
      <c r="N122" s="5">
        <v>-14.6936772489542</v>
      </c>
      <c r="O122" s="5">
        <v>-15.013603616558699</v>
      </c>
      <c r="P122" s="5">
        <v>-15.898761971175599</v>
      </c>
      <c r="Q122" s="5">
        <v>-16.1019624108635</v>
      </c>
      <c r="R122" s="5">
        <v>-16.868670090189202</v>
      </c>
      <c r="S122" s="5">
        <v>-17.5274318305393</v>
      </c>
      <c r="T122" s="5">
        <v>-17.838835257697301</v>
      </c>
      <c r="U122" s="5">
        <v>-18.709693680007199</v>
      </c>
      <c r="V122" s="5">
        <v>-19.1412882010357</v>
      </c>
      <c r="W122" s="5">
        <v>-19.1683473622405</v>
      </c>
    </row>
    <row r="123" spans="1:23">
      <c r="A123" s="100" t="s">
        <v>138</v>
      </c>
      <c r="B123" s="100"/>
      <c r="C123" s="17">
        <v>-4.8920281962501511</v>
      </c>
      <c r="D123" s="17">
        <v>-5.3328436588604156</v>
      </c>
      <c r="E123" s="17">
        <v>-5.818839201365436</v>
      </c>
      <c r="F123" s="17">
        <v>-6.7912582337093568</v>
      </c>
      <c r="G123" s="17">
        <v>-8.090421730845117</v>
      </c>
      <c r="H123" s="17">
        <v>-9.1228930491243947</v>
      </c>
      <c r="I123" s="17">
        <v>-10.312094055184556</v>
      </c>
      <c r="J123" s="17">
        <v>-10.799655481633103</v>
      </c>
      <c r="K123" s="17">
        <v>-12.004441651648699</v>
      </c>
      <c r="L123" s="17">
        <v>-13.0604169749764</v>
      </c>
      <c r="M123" s="17">
        <v>-14.278727812507801</v>
      </c>
      <c r="N123" s="17">
        <v>-15.416740829769456</v>
      </c>
      <c r="O123" s="17">
        <v>-15.999355217200039</v>
      </c>
      <c r="P123" s="17">
        <v>-16.945563047211408</v>
      </c>
      <c r="Q123" s="17">
        <v>-17.635532521837312</v>
      </c>
      <c r="R123" s="17">
        <v>-18.334780934329697</v>
      </c>
      <c r="S123" s="17">
        <v>-19.479380524993068</v>
      </c>
      <c r="T123" s="17">
        <v>-19.782518370376042</v>
      </c>
      <c r="U123" s="17">
        <v>-20.979004756019823</v>
      </c>
      <c r="V123" s="17">
        <v>-21.54505742031747</v>
      </c>
      <c r="W123" s="17">
        <v>-21.687370344678065</v>
      </c>
    </row>
  </sheetData>
  <mergeCells count="18">
    <mergeCell ref="A14:B14"/>
    <mergeCell ref="A16:B16"/>
    <mergeCell ref="A29:B29"/>
    <mergeCell ref="A31:B31"/>
    <mergeCell ref="A44:B44"/>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5"/>
  <cols>
    <col min="1" max="1" width="9" style="2"/>
    <col min="2" max="2" width="24.6640625" style="2" customWidth="1"/>
    <col min="3" max="16384" width="9" style="2"/>
  </cols>
  <sheetData>
    <row r="1" spans="1:28"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80" t="s">
        <v>129</v>
      </c>
      <c r="C4" s="5">
        <v>413.79063427770001</v>
      </c>
      <c r="D4" s="5">
        <v>401.39973610010003</v>
      </c>
      <c r="E4" s="5">
        <v>390.25045189629998</v>
      </c>
      <c r="F4" s="5">
        <v>380.20380300470003</v>
      </c>
      <c r="G4" s="5">
        <v>371.16823606659995</v>
      </c>
      <c r="H4" s="5">
        <v>363.04513174300007</v>
      </c>
      <c r="I4" s="5">
        <v>355.73706197030003</v>
      </c>
      <c r="J4" s="5">
        <v>349.16139978009994</v>
      </c>
      <c r="K4" s="5">
        <v>343.2383796423</v>
      </c>
      <c r="L4" s="5">
        <v>520.66936276349998</v>
      </c>
      <c r="M4" s="5">
        <v>916.66086740749995</v>
      </c>
      <c r="N4" s="5">
        <v>1840.4194089009998</v>
      </c>
      <c r="O4" s="5">
        <v>2132.7790842500999</v>
      </c>
      <c r="P4" s="5">
        <v>2342.9603944288001</v>
      </c>
      <c r="Q4" s="5">
        <v>2354.8783098643999</v>
      </c>
      <c r="R4" s="5">
        <v>2364.7285889068999</v>
      </c>
      <c r="S4" s="5">
        <v>2375.2848156863993</v>
      </c>
      <c r="T4" s="5">
        <v>2388.2850449857001</v>
      </c>
      <c r="U4" s="5">
        <v>2403.7611420910994</v>
      </c>
      <c r="V4" s="5">
        <v>2413.4738858101996</v>
      </c>
      <c r="W4" s="5">
        <v>2422.3292471393997</v>
      </c>
      <c r="AB4" s="3"/>
    </row>
    <row r="5" spans="1:28">
      <c r="A5" s="6" t="s">
        <v>77</v>
      </c>
      <c r="B5" s="80" t="s">
        <v>130</v>
      </c>
      <c r="C5" s="5">
        <v>810</v>
      </c>
      <c r="D5" s="5">
        <v>830</v>
      </c>
      <c r="E5" s="5">
        <v>830</v>
      </c>
      <c r="F5" s="5">
        <v>830</v>
      </c>
      <c r="G5" s="5">
        <v>830</v>
      </c>
      <c r="H5" s="5">
        <v>830</v>
      </c>
      <c r="I5" s="5">
        <v>830</v>
      </c>
      <c r="J5" s="5">
        <v>830</v>
      </c>
      <c r="K5" s="5">
        <v>830</v>
      </c>
      <c r="L5" s="5">
        <v>830</v>
      </c>
      <c r="M5" s="5">
        <v>830</v>
      </c>
      <c r="N5" s="5">
        <v>830</v>
      </c>
      <c r="O5" s="5">
        <v>876.80189902999996</v>
      </c>
      <c r="P5" s="5">
        <v>1094.13652095</v>
      </c>
      <c r="Q5" s="5">
        <v>1737.5635599100001</v>
      </c>
      <c r="R5" s="5">
        <v>1737.5635599100001</v>
      </c>
      <c r="S5" s="5">
        <v>1833.79859689</v>
      </c>
      <c r="T5" s="5">
        <v>2097.4101482299998</v>
      </c>
      <c r="U5" s="5">
        <v>2484.5793284000001</v>
      </c>
      <c r="V5" s="5">
        <v>2484.5793284000001</v>
      </c>
      <c r="W5" s="5">
        <v>2522.5014509399998</v>
      </c>
      <c r="AB5" s="3"/>
    </row>
    <row r="6" spans="1:28">
      <c r="A6" s="6" t="s">
        <v>77</v>
      </c>
      <c r="B6" s="80" t="s">
        <v>131</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2040</v>
      </c>
      <c r="T6" s="5">
        <v>2040</v>
      </c>
      <c r="U6" s="5">
        <v>2040</v>
      </c>
      <c r="V6" s="5">
        <v>2040</v>
      </c>
      <c r="W6" s="5">
        <v>2040</v>
      </c>
      <c r="AB6" s="3"/>
    </row>
    <row r="7" spans="1:28">
      <c r="A7" s="6" t="s">
        <v>77</v>
      </c>
      <c r="B7" s="80" t="s">
        <v>119</v>
      </c>
      <c r="C7" s="5">
        <v>288.84481331493367</v>
      </c>
      <c r="D7" s="5">
        <v>324.09539757410755</v>
      </c>
      <c r="E7" s="5">
        <v>358.65822132435488</v>
      </c>
      <c r="F7" s="5">
        <v>435.22401975220697</v>
      </c>
      <c r="G7" s="5">
        <v>517.09875966085497</v>
      </c>
      <c r="H7" s="5">
        <v>572.257623788145</v>
      </c>
      <c r="I7" s="5">
        <v>616.69269494303262</v>
      </c>
      <c r="J7" s="5">
        <v>650.46792151145837</v>
      </c>
      <c r="K7" s="5">
        <v>748.18134930081226</v>
      </c>
      <c r="L7" s="5">
        <v>777.66846146290993</v>
      </c>
      <c r="M7" s="5">
        <v>862.20660875855356</v>
      </c>
      <c r="N7" s="5">
        <v>909.7017742972215</v>
      </c>
      <c r="O7" s="5">
        <v>957.14638810425913</v>
      </c>
      <c r="P7" s="5">
        <v>984.57863683040193</v>
      </c>
      <c r="Q7" s="5">
        <v>1004.7685514071279</v>
      </c>
      <c r="R7" s="5">
        <v>1004.7577276481114</v>
      </c>
      <c r="S7" s="5">
        <v>1014.125814576644</v>
      </c>
      <c r="T7" s="5">
        <v>1045.7564905835197</v>
      </c>
      <c r="U7" s="5">
        <v>1097.1275631598144</v>
      </c>
      <c r="V7" s="5">
        <v>1109.4674313465389</v>
      </c>
      <c r="W7" s="5">
        <v>1121.5292842980002</v>
      </c>
      <c r="AB7" s="3"/>
    </row>
    <row r="8" spans="1:28" s="3" customFormat="1">
      <c r="A8" s="100" t="s">
        <v>151</v>
      </c>
      <c r="B8" s="100"/>
      <c r="C8" s="17">
        <v>1512.6354475926337</v>
      </c>
      <c r="D8" s="17">
        <v>1555.4951336742074</v>
      </c>
      <c r="E8" s="17">
        <v>1578.9086732206549</v>
      </c>
      <c r="F8" s="17">
        <v>3685.4278227569071</v>
      </c>
      <c r="G8" s="17">
        <v>3758.2669957274547</v>
      </c>
      <c r="H8" s="17">
        <v>3805.3027555311451</v>
      </c>
      <c r="I8" s="17">
        <v>3842.4297569133328</v>
      </c>
      <c r="J8" s="17">
        <v>3869.6293212915584</v>
      </c>
      <c r="K8" s="17">
        <v>3961.4197289431122</v>
      </c>
      <c r="L8" s="17">
        <v>4168.3378242264098</v>
      </c>
      <c r="M8" s="17">
        <v>4648.8674761660532</v>
      </c>
      <c r="N8" s="17">
        <v>5620.1211831982209</v>
      </c>
      <c r="O8" s="17">
        <v>6006.7273713843588</v>
      </c>
      <c r="P8" s="17">
        <v>6461.6755522092017</v>
      </c>
      <c r="Q8" s="17">
        <v>7137.2104211815285</v>
      </c>
      <c r="R8" s="17">
        <v>7147.049876465011</v>
      </c>
      <c r="S8" s="17">
        <v>7263.2092271530437</v>
      </c>
      <c r="T8" s="17">
        <v>7571.4516837992196</v>
      </c>
      <c r="U8" s="17">
        <v>8025.4680336509136</v>
      </c>
      <c r="V8" s="17">
        <v>8047.5206455567386</v>
      </c>
      <c r="W8" s="17">
        <v>8106.3599823774002</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80" t="s">
        <v>129</v>
      </c>
      <c r="C12" s="5">
        <v>38.946611563700003</v>
      </c>
      <c r="D12" s="5">
        <v>36.567301191200002</v>
      </c>
      <c r="E12" s="5">
        <v>34.120643849499999</v>
      </c>
      <c r="F12" s="5">
        <v>32.956117255199999</v>
      </c>
      <c r="G12" s="5">
        <v>30.894508408499998</v>
      </c>
      <c r="H12" s="5">
        <v>28.0952459443</v>
      </c>
      <c r="I12" s="5">
        <v>25.7759311698</v>
      </c>
      <c r="J12" s="5">
        <v>23.278949297099999</v>
      </c>
      <c r="K12" s="5">
        <v>21.241014738000001</v>
      </c>
      <c r="L12" s="5">
        <v>19.237988396799999</v>
      </c>
      <c r="M12" s="5">
        <v>21.660265220100001</v>
      </c>
      <c r="N12" s="5">
        <v>501.93468846249999</v>
      </c>
      <c r="O12" s="5">
        <v>842.03134282839994</v>
      </c>
      <c r="P12" s="5">
        <v>847.1142330696</v>
      </c>
      <c r="Q12" s="5">
        <v>852.19295538019992</v>
      </c>
      <c r="R12" s="5">
        <v>856.38410360069997</v>
      </c>
      <c r="S12" s="5">
        <v>860.96206891679992</v>
      </c>
      <c r="T12" s="5">
        <v>866.60575536229999</v>
      </c>
      <c r="U12" s="5">
        <v>873.26455330750002</v>
      </c>
      <c r="V12" s="5">
        <v>877.36123125979998</v>
      </c>
      <c r="W12" s="5">
        <v>881.08612119140003</v>
      </c>
    </row>
    <row r="13" spans="1:28" s="3" customFormat="1">
      <c r="A13" s="6" t="s">
        <v>128</v>
      </c>
      <c r="B13" s="80" t="s">
        <v>130</v>
      </c>
      <c r="C13" s="5">
        <v>240</v>
      </c>
      <c r="D13" s="5">
        <v>240</v>
      </c>
      <c r="E13" s="5">
        <v>240</v>
      </c>
      <c r="F13" s="5">
        <v>240</v>
      </c>
      <c r="G13" s="5">
        <v>240</v>
      </c>
      <c r="H13" s="5">
        <v>240</v>
      </c>
      <c r="I13" s="5">
        <v>240</v>
      </c>
      <c r="J13" s="5">
        <v>240</v>
      </c>
      <c r="K13" s="5">
        <v>240</v>
      </c>
      <c r="L13" s="5">
        <v>240</v>
      </c>
      <c r="M13" s="5">
        <v>240</v>
      </c>
      <c r="N13" s="5">
        <v>240</v>
      </c>
      <c r="O13" s="5">
        <v>286.80189903000002</v>
      </c>
      <c r="P13" s="5">
        <v>504.13652094999998</v>
      </c>
      <c r="Q13" s="5">
        <v>504.13652094999998</v>
      </c>
      <c r="R13" s="5">
        <v>504.13652094999998</v>
      </c>
      <c r="S13" s="5">
        <v>504.13652094999998</v>
      </c>
      <c r="T13" s="5">
        <v>504.13652094999998</v>
      </c>
      <c r="U13" s="5">
        <v>504.13652094999998</v>
      </c>
      <c r="V13" s="5">
        <v>504.13652094999998</v>
      </c>
      <c r="W13" s="5">
        <v>504.13652094999998</v>
      </c>
    </row>
    <row r="14" spans="1:28" s="3" customFormat="1">
      <c r="A14" s="6" t="s">
        <v>128</v>
      </c>
      <c r="B14" s="80"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80" t="s">
        <v>119</v>
      </c>
      <c r="C15" s="5">
        <v>90.875426981976133</v>
      </c>
      <c r="D15" s="5">
        <v>106.38529706313012</v>
      </c>
      <c r="E15" s="5">
        <v>122.07076578707331</v>
      </c>
      <c r="F15" s="5">
        <v>159.00985711731784</v>
      </c>
      <c r="G15" s="5">
        <v>196.81975058832776</v>
      </c>
      <c r="H15" s="5">
        <v>220.10664229321867</v>
      </c>
      <c r="I15" s="5">
        <v>241.80923182923954</v>
      </c>
      <c r="J15" s="5">
        <v>255.94745595091919</v>
      </c>
      <c r="K15" s="5">
        <v>298.50891732463765</v>
      </c>
      <c r="L15" s="5">
        <v>312.24501037922016</v>
      </c>
      <c r="M15" s="5">
        <v>350.94284168767922</v>
      </c>
      <c r="N15" s="5">
        <v>371.99975844145456</v>
      </c>
      <c r="O15" s="5">
        <v>395.29832781113333</v>
      </c>
      <c r="P15" s="5">
        <v>407.48043254676924</v>
      </c>
      <c r="Q15" s="5">
        <v>417.28289792558144</v>
      </c>
      <c r="R15" s="5">
        <v>418.1823078908277</v>
      </c>
      <c r="S15" s="5">
        <v>423.61386558340826</v>
      </c>
      <c r="T15" s="5">
        <v>438.47823531647367</v>
      </c>
      <c r="U15" s="5">
        <v>461.25522516266011</v>
      </c>
      <c r="V15" s="5">
        <v>466.5348243556727</v>
      </c>
      <c r="W15" s="5">
        <v>471.61470361580371</v>
      </c>
    </row>
    <row r="16" spans="1:28" s="3" customFormat="1">
      <c r="A16" s="100" t="s">
        <v>151</v>
      </c>
      <c r="B16" s="100"/>
      <c r="C16" s="17">
        <v>369.82203854567615</v>
      </c>
      <c r="D16" s="17">
        <v>382.9525982543301</v>
      </c>
      <c r="E16" s="17">
        <v>396.19140963657327</v>
      </c>
      <c r="F16" s="17">
        <v>2471.9659743725178</v>
      </c>
      <c r="G16" s="17">
        <v>2507.7142589968275</v>
      </c>
      <c r="H16" s="17">
        <v>2528.2018882375187</v>
      </c>
      <c r="I16" s="17">
        <v>2547.5851629990398</v>
      </c>
      <c r="J16" s="17">
        <v>2559.2264052480191</v>
      </c>
      <c r="K16" s="17">
        <v>2599.7499320626375</v>
      </c>
      <c r="L16" s="17">
        <v>2611.4829987760204</v>
      </c>
      <c r="M16" s="17">
        <v>2652.603106907779</v>
      </c>
      <c r="N16" s="17">
        <v>3153.9344469039547</v>
      </c>
      <c r="O16" s="17">
        <v>3564.1315696695333</v>
      </c>
      <c r="P16" s="17">
        <v>3798.7311865663696</v>
      </c>
      <c r="Q16" s="17">
        <v>3813.6123742557816</v>
      </c>
      <c r="R16" s="17">
        <v>3818.7029324415275</v>
      </c>
      <c r="S16" s="17">
        <v>3828.7124554502084</v>
      </c>
      <c r="T16" s="17">
        <v>3849.2205116287737</v>
      </c>
      <c r="U16" s="17">
        <v>3878.6562994201604</v>
      </c>
      <c r="V16" s="17">
        <v>3888.0325765654725</v>
      </c>
      <c r="W16" s="17">
        <v>3896.8373457572034</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15.7150044028</v>
      </c>
      <c r="D20" s="5">
        <v>14.8457677229</v>
      </c>
      <c r="E20" s="5">
        <v>13.901132713999999</v>
      </c>
      <c r="F20" s="5">
        <v>13.7135806616</v>
      </c>
      <c r="G20" s="5">
        <v>13.290419973300001</v>
      </c>
      <c r="H20" s="5">
        <v>12.702531946100001</v>
      </c>
      <c r="I20" s="5">
        <v>11.634426062699999</v>
      </c>
      <c r="J20" s="5">
        <v>10.5144193842</v>
      </c>
      <c r="K20" s="5">
        <v>9.8075691366999997</v>
      </c>
      <c r="L20" s="5">
        <v>8.6845616486000008</v>
      </c>
      <c r="M20" s="5">
        <v>9.5859605243000008</v>
      </c>
      <c r="N20" s="5">
        <v>12.1257204185</v>
      </c>
      <c r="O20" s="5">
        <v>14.616697330499999</v>
      </c>
      <c r="P20" s="5">
        <v>17.363170822899999</v>
      </c>
      <c r="Q20" s="5">
        <v>19.880038386999999</v>
      </c>
      <c r="R20" s="5">
        <v>21.855614459400002</v>
      </c>
      <c r="S20" s="5">
        <v>23.91382939</v>
      </c>
      <c r="T20" s="5">
        <v>26.610378690299999</v>
      </c>
      <c r="U20" s="5">
        <v>30.036357294399998</v>
      </c>
      <c r="V20" s="5">
        <v>32.224590148799997</v>
      </c>
      <c r="W20" s="5">
        <v>34.261409444000002</v>
      </c>
    </row>
    <row r="21" spans="1:23" s="3" customFormat="1">
      <c r="A21" s="6" t="s">
        <v>145</v>
      </c>
      <c r="B21" s="80" t="s">
        <v>130</v>
      </c>
      <c r="C21" s="5">
        <v>570</v>
      </c>
      <c r="D21" s="5">
        <v>590</v>
      </c>
      <c r="E21" s="5">
        <v>590</v>
      </c>
      <c r="F21" s="5">
        <v>590</v>
      </c>
      <c r="G21" s="5">
        <v>590</v>
      </c>
      <c r="H21" s="5">
        <v>590</v>
      </c>
      <c r="I21" s="5">
        <v>590</v>
      </c>
      <c r="J21" s="5">
        <v>590</v>
      </c>
      <c r="K21" s="5">
        <v>590</v>
      </c>
      <c r="L21" s="5">
        <v>590</v>
      </c>
      <c r="M21" s="5">
        <v>590</v>
      </c>
      <c r="N21" s="5">
        <v>590</v>
      </c>
      <c r="O21" s="5">
        <v>590</v>
      </c>
      <c r="P21" s="5">
        <v>590</v>
      </c>
      <c r="Q21" s="5">
        <v>590</v>
      </c>
      <c r="R21" s="5">
        <v>590</v>
      </c>
      <c r="S21" s="5">
        <v>590</v>
      </c>
      <c r="T21" s="5">
        <v>590</v>
      </c>
      <c r="U21" s="5">
        <v>590</v>
      </c>
      <c r="V21" s="5">
        <v>590</v>
      </c>
      <c r="W21" s="5">
        <v>590</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36.668343606542621</v>
      </c>
      <c r="D23" s="5">
        <v>43.190811404942643</v>
      </c>
      <c r="E23" s="5">
        <v>49.732998099311814</v>
      </c>
      <c r="F23" s="5">
        <v>66.166608301912802</v>
      </c>
      <c r="G23" s="5">
        <v>84.669324068404208</v>
      </c>
      <c r="H23" s="5">
        <v>99.515471792554976</v>
      </c>
      <c r="I23" s="5">
        <v>109.14490772286702</v>
      </c>
      <c r="J23" s="5">
        <v>115.60396725191086</v>
      </c>
      <c r="K23" s="5">
        <v>137.82989563841522</v>
      </c>
      <c r="L23" s="5">
        <v>140.95605975875233</v>
      </c>
      <c r="M23" s="5">
        <v>155.31315949000452</v>
      </c>
      <c r="N23" s="5">
        <v>170.27017748167327</v>
      </c>
      <c r="O23" s="5">
        <v>180.27260041003464</v>
      </c>
      <c r="P23" s="5">
        <v>190.52976138634668</v>
      </c>
      <c r="Q23" s="5">
        <v>196.51846036226152</v>
      </c>
      <c r="R23" s="5">
        <v>196.95793284052237</v>
      </c>
      <c r="S23" s="5">
        <v>198.70231183570246</v>
      </c>
      <c r="T23" s="5">
        <v>206.05637834111138</v>
      </c>
      <c r="U23" s="5">
        <v>218.92316275018638</v>
      </c>
      <c r="V23" s="5">
        <v>223.11735142263532</v>
      </c>
      <c r="W23" s="5">
        <v>227.24082066214345</v>
      </c>
    </row>
    <row r="24" spans="1:23" s="3" customFormat="1">
      <c r="A24" s="100" t="s">
        <v>151</v>
      </c>
      <c r="B24" s="100"/>
      <c r="C24" s="17">
        <v>622.38334800934263</v>
      </c>
      <c r="D24" s="17">
        <v>648.03657912784263</v>
      </c>
      <c r="E24" s="17">
        <v>653.6341308133118</v>
      </c>
      <c r="F24" s="17">
        <v>669.88018896351275</v>
      </c>
      <c r="G24" s="17">
        <v>687.9597440417042</v>
      </c>
      <c r="H24" s="17">
        <v>702.21800373865494</v>
      </c>
      <c r="I24" s="17">
        <v>710.77933378556702</v>
      </c>
      <c r="J24" s="17">
        <v>716.11838663611081</v>
      </c>
      <c r="K24" s="17">
        <v>737.63746477511518</v>
      </c>
      <c r="L24" s="17">
        <v>739.64062140735234</v>
      </c>
      <c r="M24" s="17">
        <v>754.89912001430457</v>
      </c>
      <c r="N24" s="17">
        <v>772.39589790017328</v>
      </c>
      <c r="O24" s="17">
        <v>784.88929774053463</v>
      </c>
      <c r="P24" s="17">
        <v>797.89293220924662</v>
      </c>
      <c r="Q24" s="17">
        <v>806.39849874926153</v>
      </c>
      <c r="R24" s="17">
        <v>808.81354729992245</v>
      </c>
      <c r="S24" s="17">
        <v>812.61614122570245</v>
      </c>
      <c r="T24" s="17">
        <v>822.66675703141141</v>
      </c>
      <c r="U24" s="17">
        <v>838.95952004458638</v>
      </c>
      <c r="V24" s="17">
        <v>845.34194157143531</v>
      </c>
      <c r="W24" s="17">
        <v>851.50223010614354</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93.161590804399992</v>
      </c>
      <c r="D28" s="5">
        <v>91.794065515</v>
      </c>
      <c r="E28" s="5">
        <v>90.568867570600005</v>
      </c>
      <c r="F28" s="5">
        <v>89.730952968899999</v>
      </c>
      <c r="G28" s="5">
        <v>89.193310019400002</v>
      </c>
      <c r="H28" s="5">
        <v>88.3105895172</v>
      </c>
      <c r="I28" s="5">
        <v>87.269130504999993</v>
      </c>
      <c r="J28" s="5">
        <v>86.550750223400001</v>
      </c>
      <c r="K28" s="5">
        <v>86.148285916899994</v>
      </c>
      <c r="L28" s="5">
        <v>85.400756277400006</v>
      </c>
      <c r="M28" s="5">
        <v>87.339403163900002</v>
      </c>
      <c r="N28" s="5">
        <v>90.179797565800001</v>
      </c>
      <c r="O28" s="5">
        <v>38.543218044500001</v>
      </c>
      <c r="P28" s="5">
        <v>238.1333998627</v>
      </c>
      <c r="Q28" s="5">
        <v>241.10200179970002</v>
      </c>
      <c r="R28" s="5">
        <v>243.5329523346</v>
      </c>
      <c r="S28" s="5">
        <v>246.30362113699999</v>
      </c>
      <c r="T28" s="5">
        <v>249.84649526470002</v>
      </c>
      <c r="U28" s="5">
        <v>254.1635756874</v>
      </c>
      <c r="V28" s="5">
        <v>256.7874890288</v>
      </c>
      <c r="W28" s="5">
        <v>259.20509300830003</v>
      </c>
    </row>
    <row r="29" spans="1:23" s="3" customFormat="1">
      <c r="A29" s="6" t="s">
        <v>146</v>
      </c>
      <c r="B29" s="80"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109.65951989</v>
      </c>
      <c r="U29" s="5">
        <v>496.82870006000002</v>
      </c>
      <c r="V29" s="5">
        <v>496.82870006000002</v>
      </c>
      <c r="W29" s="5">
        <v>534.75082259999999</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80" t="s">
        <v>119</v>
      </c>
      <c r="C31" s="5">
        <v>42.377045210292167</v>
      </c>
      <c r="D31" s="5">
        <v>48.858996713109136</v>
      </c>
      <c r="E31" s="5">
        <v>55.699522997627717</v>
      </c>
      <c r="F31" s="5">
        <v>71.075324457986866</v>
      </c>
      <c r="G31" s="5">
        <v>90.421368779059449</v>
      </c>
      <c r="H31" s="5">
        <v>104.2791784554789</v>
      </c>
      <c r="I31" s="5">
        <v>115.09919867014729</v>
      </c>
      <c r="J31" s="5">
        <v>126.99822042125587</v>
      </c>
      <c r="K31" s="5">
        <v>156.67155266041703</v>
      </c>
      <c r="L31" s="5">
        <v>168.81101000845462</v>
      </c>
      <c r="M31" s="5">
        <v>199.92484704447969</v>
      </c>
      <c r="N31" s="5">
        <v>213.15573313985178</v>
      </c>
      <c r="O31" s="5">
        <v>228.69968921616137</v>
      </c>
      <c r="P31" s="5">
        <v>235.26886457819589</v>
      </c>
      <c r="Q31" s="5">
        <v>241.28716057152445</v>
      </c>
      <c r="R31" s="5">
        <v>241.87469325242435</v>
      </c>
      <c r="S31" s="5">
        <v>246.03659674950984</v>
      </c>
      <c r="T31" s="5">
        <v>256.72188901903849</v>
      </c>
      <c r="U31" s="5">
        <v>273.10745363716171</v>
      </c>
      <c r="V31" s="5">
        <v>277.60638126309937</v>
      </c>
      <c r="W31" s="5">
        <v>281.96324291167736</v>
      </c>
    </row>
    <row r="32" spans="1:23" s="3" customFormat="1">
      <c r="A32" s="100" t="s">
        <v>151</v>
      </c>
      <c r="B32" s="100"/>
      <c r="C32" s="17">
        <v>135.53863601469214</v>
      </c>
      <c r="D32" s="17">
        <v>140.65306222810915</v>
      </c>
      <c r="E32" s="17">
        <v>146.26839056822772</v>
      </c>
      <c r="F32" s="17">
        <v>160.80627742688688</v>
      </c>
      <c r="G32" s="17">
        <v>179.61467879845947</v>
      </c>
      <c r="H32" s="17">
        <v>192.58976797267889</v>
      </c>
      <c r="I32" s="17">
        <v>202.36832917514727</v>
      </c>
      <c r="J32" s="17">
        <v>213.54897064465587</v>
      </c>
      <c r="K32" s="17">
        <v>242.81983857731703</v>
      </c>
      <c r="L32" s="17">
        <v>254.21176628585462</v>
      </c>
      <c r="M32" s="17">
        <v>287.26425020837968</v>
      </c>
      <c r="N32" s="17">
        <v>303.33553070565176</v>
      </c>
      <c r="O32" s="17">
        <v>267.24290726066135</v>
      </c>
      <c r="P32" s="17">
        <v>473.40226444089592</v>
      </c>
      <c r="Q32" s="17">
        <v>482.38916237122447</v>
      </c>
      <c r="R32" s="17">
        <v>485.40764558702438</v>
      </c>
      <c r="S32" s="17">
        <v>492.34021788650983</v>
      </c>
      <c r="T32" s="17">
        <v>616.22790417373858</v>
      </c>
      <c r="U32" s="17">
        <v>1024.0997293845617</v>
      </c>
      <c r="V32" s="17">
        <v>1031.2225703518993</v>
      </c>
      <c r="W32" s="17">
        <v>1075.9191585199774</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263.6623262283</v>
      </c>
      <c r="D36" s="5">
        <v>256.09618465850002</v>
      </c>
      <c r="E36" s="5">
        <v>249.7656421595</v>
      </c>
      <c r="F36" s="5">
        <v>242.067230841</v>
      </c>
      <c r="G36" s="5">
        <v>236.19626779359999</v>
      </c>
      <c r="H36" s="5">
        <v>232.52771300079999</v>
      </c>
      <c r="I36" s="5">
        <v>229.78590868949999</v>
      </c>
      <c r="J36" s="5">
        <v>227.68280598519999</v>
      </c>
      <c r="K36" s="5">
        <v>225.02677635809999</v>
      </c>
      <c r="L36" s="5">
        <v>406.4328504005</v>
      </c>
      <c r="M36" s="5">
        <v>797.05729046860006</v>
      </c>
      <c r="N36" s="5">
        <v>1234.9510483008999</v>
      </c>
      <c r="O36" s="5">
        <v>1236.1073204289999</v>
      </c>
      <c r="P36" s="5">
        <v>1238.6119818467</v>
      </c>
      <c r="Q36" s="5">
        <v>1239.703176858</v>
      </c>
      <c r="R36" s="5">
        <v>1240.7250184774998</v>
      </c>
      <c r="S36" s="5">
        <v>1241.6626875175</v>
      </c>
      <c r="T36" s="5">
        <v>1242.5130998645</v>
      </c>
      <c r="U36" s="5">
        <v>1243.2813625396</v>
      </c>
      <c r="V36" s="5">
        <v>1243.9133714154</v>
      </c>
      <c r="W36" s="5">
        <v>1244.4383440294998</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643.42703896</v>
      </c>
      <c r="R37" s="5">
        <v>643.42703896</v>
      </c>
      <c r="S37" s="5">
        <v>739.66207594000002</v>
      </c>
      <c r="T37" s="5">
        <v>893.61410738999996</v>
      </c>
      <c r="U37" s="5">
        <v>893.61410738999996</v>
      </c>
      <c r="V37" s="5">
        <v>893.61410738999996</v>
      </c>
      <c r="W37" s="5">
        <v>893.61410738999996</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113.5454278661304</v>
      </c>
      <c r="D39" s="5">
        <v>119.56118364319173</v>
      </c>
      <c r="E39" s="5">
        <v>124.37832592507158</v>
      </c>
      <c r="F39" s="5">
        <v>130.5965892540309</v>
      </c>
      <c r="G39" s="5">
        <v>135.03513586876275</v>
      </c>
      <c r="H39" s="5">
        <v>137.31739751749473</v>
      </c>
      <c r="I39" s="5">
        <v>138.70960465256542</v>
      </c>
      <c r="J39" s="5">
        <v>139.44495023461465</v>
      </c>
      <c r="K39" s="5">
        <v>140.91050695277428</v>
      </c>
      <c r="L39" s="5">
        <v>140.83445588302646</v>
      </c>
      <c r="M39" s="5">
        <v>139.53281500081354</v>
      </c>
      <c r="N39" s="5">
        <v>137.03028243425399</v>
      </c>
      <c r="O39" s="5">
        <v>134.61620138183434</v>
      </c>
      <c r="P39" s="5">
        <v>132.23242759146791</v>
      </c>
      <c r="Q39" s="5">
        <v>129.90824325432874</v>
      </c>
      <c r="R39" s="5">
        <v>127.63841910999163</v>
      </c>
      <c r="S39" s="5">
        <v>125.47716923299549</v>
      </c>
      <c r="T39" s="5">
        <v>123.52051185971567</v>
      </c>
      <c r="U39" s="5">
        <v>121.86443817543531</v>
      </c>
      <c r="V39" s="5">
        <v>120.14123893256084</v>
      </c>
      <c r="W39" s="5">
        <v>118.56918148295003</v>
      </c>
    </row>
    <row r="40" spans="1:23" s="3" customFormat="1">
      <c r="A40" s="100" t="s">
        <v>151</v>
      </c>
      <c r="B40" s="100"/>
      <c r="C40" s="17">
        <v>377.20775409443041</v>
      </c>
      <c r="D40" s="17">
        <v>375.65736830169175</v>
      </c>
      <c r="E40" s="17">
        <v>374.14396808457161</v>
      </c>
      <c r="F40" s="17">
        <v>372.66382009503093</v>
      </c>
      <c r="G40" s="17">
        <v>371.23140366236271</v>
      </c>
      <c r="H40" s="17">
        <v>369.84511051829475</v>
      </c>
      <c r="I40" s="17">
        <v>368.49551334206541</v>
      </c>
      <c r="J40" s="17">
        <v>367.12775621981461</v>
      </c>
      <c r="K40" s="17">
        <v>365.93728331087425</v>
      </c>
      <c r="L40" s="17">
        <v>547.26730628352652</v>
      </c>
      <c r="M40" s="17">
        <v>936.59010546941363</v>
      </c>
      <c r="N40" s="17">
        <v>1371.9813307351537</v>
      </c>
      <c r="O40" s="17">
        <v>1370.7235218108342</v>
      </c>
      <c r="P40" s="17">
        <v>1370.844409438168</v>
      </c>
      <c r="Q40" s="17">
        <v>2013.0384590723288</v>
      </c>
      <c r="R40" s="17">
        <v>2011.7904765474916</v>
      </c>
      <c r="S40" s="17">
        <v>2106.8019326904955</v>
      </c>
      <c r="T40" s="17">
        <v>2259.6477191142153</v>
      </c>
      <c r="U40" s="17">
        <v>2258.7599081050353</v>
      </c>
      <c r="V40" s="17">
        <v>2257.6687177379608</v>
      </c>
      <c r="W40" s="17">
        <v>2256.6216329024501</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2.3051012785</v>
      </c>
      <c r="D44" s="5">
        <v>2.0964170124999999</v>
      </c>
      <c r="E44" s="5">
        <v>1.8941656027</v>
      </c>
      <c r="F44" s="5">
        <v>1.735921278</v>
      </c>
      <c r="G44" s="5">
        <v>1.5937298717999999</v>
      </c>
      <c r="H44" s="5">
        <v>1.4090513346</v>
      </c>
      <c r="I44" s="5">
        <v>1.2716655432999999</v>
      </c>
      <c r="J44" s="5">
        <v>1.1344748901999999</v>
      </c>
      <c r="K44" s="5">
        <v>1.0147334926</v>
      </c>
      <c r="L44" s="5">
        <v>0.91320604019999996</v>
      </c>
      <c r="M44" s="5">
        <v>1.0179480305999999</v>
      </c>
      <c r="N44" s="5">
        <v>1.2281541533</v>
      </c>
      <c r="O44" s="5">
        <v>1.4805056177</v>
      </c>
      <c r="P44" s="5">
        <v>1.7376088269000001</v>
      </c>
      <c r="Q44" s="5">
        <v>2.0001374395</v>
      </c>
      <c r="R44" s="5">
        <v>2.2309000346999999</v>
      </c>
      <c r="S44" s="5">
        <v>2.4426087250999999</v>
      </c>
      <c r="T44" s="5">
        <v>2.7093158039</v>
      </c>
      <c r="U44" s="5">
        <v>3.0152932622000002</v>
      </c>
      <c r="V44" s="5">
        <v>3.1872039574</v>
      </c>
      <c r="W44" s="5">
        <v>3.3382794661999999</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5.3785696499923432</v>
      </c>
      <c r="D47" s="5">
        <v>6.0991087497339453</v>
      </c>
      <c r="E47" s="5">
        <v>6.7766085152704321</v>
      </c>
      <c r="F47" s="5">
        <v>8.3756406209585723</v>
      </c>
      <c r="G47" s="5">
        <v>10.153180356300798</v>
      </c>
      <c r="H47" s="5">
        <v>11.038933729397613</v>
      </c>
      <c r="I47" s="5">
        <v>11.929752068213359</v>
      </c>
      <c r="J47" s="5">
        <v>12.473327652757805</v>
      </c>
      <c r="K47" s="5">
        <v>14.260476724568058</v>
      </c>
      <c r="L47" s="5">
        <v>14.821925433456407</v>
      </c>
      <c r="M47" s="5">
        <v>16.49294553557662</v>
      </c>
      <c r="N47" s="5">
        <v>17.245822799987824</v>
      </c>
      <c r="O47" s="5">
        <v>18.259569285095459</v>
      </c>
      <c r="P47" s="5">
        <v>19.067150727622096</v>
      </c>
      <c r="Q47" s="5">
        <v>19.771789293431741</v>
      </c>
      <c r="R47" s="5">
        <v>20.104374554345323</v>
      </c>
      <c r="S47" s="5">
        <v>20.295871175027834</v>
      </c>
      <c r="T47" s="5">
        <v>20.979476047180576</v>
      </c>
      <c r="U47" s="5">
        <v>21.977283434370893</v>
      </c>
      <c r="V47" s="5">
        <v>22.067635372570809</v>
      </c>
      <c r="W47" s="5">
        <v>22.141335625425796</v>
      </c>
    </row>
    <row r="48" spans="1:23">
      <c r="A48" s="100" t="s">
        <v>151</v>
      </c>
      <c r="B48" s="100"/>
      <c r="C48" s="17">
        <v>7.6836709284923437</v>
      </c>
      <c r="D48" s="17">
        <v>8.1955257622339452</v>
      </c>
      <c r="E48" s="17">
        <v>8.6707741179704314</v>
      </c>
      <c r="F48" s="17">
        <v>10.111561898958572</v>
      </c>
      <c r="G48" s="17">
        <v>11.746910228100798</v>
      </c>
      <c r="H48" s="17">
        <v>12.447985063997614</v>
      </c>
      <c r="I48" s="17">
        <v>13.201417611513358</v>
      </c>
      <c r="J48" s="17">
        <v>13.607802542957804</v>
      </c>
      <c r="K48" s="17">
        <v>15.275210217168057</v>
      </c>
      <c r="L48" s="17">
        <v>15.735131473656407</v>
      </c>
      <c r="M48" s="17">
        <v>17.51089356617662</v>
      </c>
      <c r="N48" s="17">
        <v>18.473976953287824</v>
      </c>
      <c r="O48" s="17">
        <v>19.74007490279546</v>
      </c>
      <c r="P48" s="17">
        <v>20.804759554522096</v>
      </c>
      <c r="Q48" s="17">
        <v>21.771926732931743</v>
      </c>
      <c r="R48" s="17">
        <v>22.335274589045323</v>
      </c>
      <c r="S48" s="17">
        <v>22.738479900127835</v>
      </c>
      <c r="T48" s="17">
        <v>23.688791851080577</v>
      </c>
      <c r="U48" s="17">
        <v>24.992576696570893</v>
      </c>
      <c r="V48" s="17">
        <v>25.25483932997081</v>
      </c>
      <c r="W48" s="17">
        <v>25.479615091625796</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5"/>
  <cols>
    <col min="1" max="1" width="9" style="2"/>
    <col min="2" max="2" width="24.6640625" style="2" customWidth="1"/>
    <col min="3" max="16384" width="9" style="2"/>
  </cols>
  <sheetData>
    <row r="1" spans="1:28"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6" t="s">
        <v>129</v>
      </c>
      <c r="C4" s="5">
        <v>413.79063427770001</v>
      </c>
      <c r="D4" s="5">
        <v>401.39973610010003</v>
      </c>
      <c r="E4" s="5">
        <v>390.25045189629998</v>
      </c>
      <c r="F4" s="5">
        <v>380.20380300470003</v>
      </c>
      <c r="G4" s="5">
        <v>371.16823606659995</v>
      </c>
      <c r="H4" s="5">
        <v>363.04513174300007</v>
      </c>
      <c r="I4" s="5">
        <v>355.73706197030003</v>
      </c>
      <c r="J4" s="5">
        <v>349.16139978009994</v>
      </c>
      <c r="K4" s="5">
        <v>343.2383796423</v>
      </c>
      <c r="L4" s="5">
        <v>307.91358177349997</v>
      </c>
      <c r="M4" s="5">
        <v>313.21557131749995</v>
      </c>
      <c r="N4" s="5">
        <v>324.78403642100005</v>
      </c>
      <c r="O4" s="5">
        <v>282.60646390009998</v>
      </c>
      <c r="P4" s="5">
        <v>249.72565196879998</v>
      </c>
      <c r="Q4" s="5">
        <v>665.5374727144</v>
      </c>
      <c r="R4" s="5">
        <v>675.3877517569</v>
      </c>
      <c r="S4" s="5">
        <v>685.94397853639998</v>
      </c>
      <c r="T4" s="5">
        <v>698.94420783570001</v>
      </c>
      <c r="U4" s="5">
        <v>1318.9527429310999</v>
      </c>
      <c r="V4" s="5">
        <v>1942.6770527802003</v>
      </c>
      <c r="W4" s="5">
        <v>3629.2061551094002</v>
      </c>
      <c r="AB4" s="3"/>
    </row>
    <row r="5" spans="1:28">
      <c r="A5" s="6" t="s">
        <v>77</v>
      </c>
      <c r="B5" s="6" t="s">
        <v>130</v>
      </c>
      <c r="C5" s="5">
        <v>810</v>
      </c>
      <c r="D5" s="5">
        <v>830</v>
      </c>
      <c r="E5" s="5">
        <v>830</v>
      </c>
      <c r="F5" s="5">
        <v>830</v>
      </c>
      <c r="G5" s="5">
        <v>830</v>
      </c>
      <c r="H5" s="5">
        <v>830</v>
      </c>
      <c r="I5" s="5">
        <v>830</v>
      </c>
      <c r="J5" s="5">
        <v>830</v>
      </c>
      <c r="K5" s="5">
        <v>830</v>
      </c>
      <c r="L5" s="5">
        <v>830</v>
      </c>
      <c r="M5" s="5">
        <v>830</v>
      </c>
      <c r="N5" s="5">
        <v>830</v>
      </c>
      <c r="O5" s="5">
        <v>830</v>
      </c>
      <c r="P5" s="5">
        <v>830</v>
      </c>
      <c r="Q5" s="5">
        <v>1231.4788340299999</v>
      </c>
      <c r="R5" s="5">
        <v>1299.9486383600001</v>
      </c>
      <c r="S5" s="5">
        <v>1894.4516485199999</v>
      </c>
      <c r="T5" s="5">
        <v>1894.4516485199999</v>
      </c>
      <c r="U5" s="5">
        <v>1894.4516485199999</v>
      </c>
      <c r="V5" s="5">
        <v>1894.4516485199999</v>
      </c>
      <c r="W5" s="5">
        <v>1894.4516485199999</v>
      </c>
      <c r="AB5" s="3"/>
    </row>
    <row r="6" spans="1:28">
      <c r="A6" s="6" t="s">
        <v>77</v>
      </c>
      <c r="B6" s="6" t="s">
        <v>131</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2040</v>
      </c>
      <c r="T6" s="5">
        <v>2040</v>
      </c>
      <c r="U6" s="5">
        <v>2040</v>
      </c>
      <c r="V6" s="5">
        <v>2040</v>
      </c>
      <c r="W6" s="5">
        <v>2040</v>
      </c>
      <c r="AB6" s="3"/>
    </row>
    <row r="7" spans="1:28">
      <c r="A7" s="6" t="s">
        <v>77</v>
      </c>
      <c r="B7" s="6" t="s">
        <v>119</v>
      </c>
      <c r="C7" s="5">
        <v>288.84481331493367</v>
      </c>
      <c r="D7" s="5">
        <v>324.09539757410755</v>
      </c>
      <c r="E7" s="5">
        <v>358.65822132435488</v>
      </c>
      <c r="F7" s="5">
        <v>435.22401975220697</v>
      </c>
      <c r="G7" s="5">
        <v>517.09875966085497</v>
      </c>
      <c r="H7" s="5">
        <v>572.257623788145</v>
      </c>
      <c r="I7" s="5">
        <v>616.69269494303262</v>
      </c>
      <c r="J7" s="5">
        <v>650.46792151145837</v>
      </c>
      <c r="K7" s="5">
        <v>748.18134930081226</v>
      </c>
      <c r="L7" s="5">
        <v>777.66846146290993</v>
      </c>
      <c r="M7" s="5">
        <v>862.20660875855356</v>
      </c>
      <c r="N7" s="5">
        <v>909.7017742972215</v>
      </c>
      <c r="O7" s="5">
        <v>957.14638810425913</v>
      </c>
      <c r="P7" s="5">
        <v>984.57863683040193</v>
      </c>
      <c r="Q7" s="5">
        <v>1004.7685514071279</v>
      </c>
      <c r="R7" s="5">
        <v>1004.7577276481114</v>
      </c>
      <c r="S7" s="5">
        <v>1014.125814576644</v>
      </c>
      <c r="T7" s="5">
        <v>1045.7564905835197</v>
      </c>
      <c r="U7" s="5">
        <v>1097.1275631598144</v>
      </c>
      <c r="V7" s="5">
        <v>1109.4674313465389</v>
      </c>
      <c r="W7" s="5">
        <v>1121.5292842980002</v>
      </c>
      <c r="AB7" s="3"/>
    </row>
    <row r="8" spans="1:28" s="3" customFormat="1">
      <c r="A8" s="100" t="s">
        <v>151</v>
      </c>
      <c r="B8" s="100"/>
      <c r="C8" s="17">
        <v>1512.6354475926337</v>
      </c>
      <c r="D8" s="17">
        <v>1555.4951336742074</v>
      </c>
      <c r="E8" s="17">
        <v>1578.9086732206549</v>
      </c>
      <c r="F8" s="17">
        <v>3685.4278227569071</v>
      </c>
      <c r="G8" s="17">
        <v>3758.2669957274547</v>
      </c>
      <c r="H8" s="17">
        <v>3805.3027555311451</v>
      </c>
      <c r="I8" s="17">
        <v>3842.4297569133328</v>
      </c>
      <c r="J8" s="17">
        <v>3869.6293212915584</v>
      </c>
      <c r="K8" s="17">
        <v>3961.4197289431122</v>
      </c>
      <c r="L8" s="17">
        <v>3955.5820432364098</v>
      </c>
      <c r="M8" s="17">
        <v>4045.4221800760533</v>
      </c>
      <c r="N8" s="17">
        <v>4104.4858107182217</v>
      </c>
      <c r="O8" s="17">
        <v>4109.7528520043588</v>
      </c>
      <c r="P8" s="17">
        <v>4104.3042887992015</v>
      </c>
      <c r="Q8" s="17">
        <v>4941.7848581515282</v>
      </c>
      <c r="R8" s="17">
        <v>5020.0941177650111</v>
      </c>
      <c r="S8" s="17">
        <v>5634.5214416330437</v>
      </c>
      <c r="T8" s="17">
        <v>5679.1523469392196</v>
      </c>
      <c r="U8" s="17">
        <v>6350.5319546109149</v>
      </c>
      <c r="V8" s="17">
        <v>6986.5961326467386</v>
      </c>
      <c r="W8" s="17">
        <v>8685.1870879274011</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6" t="s">
        <v>129</v>
      </c>
      <c r="C12" s="5">
        <v>38.946611563700003</v>
      </c>
      <c r="D12" s="5">
        <v>36.567301191200002</v>
      </c>
      <c r="E12" s="5">
        <v>34.120643849499999</v>
      </c>
      <c r="F12" s="5">
        <v>32.956117255199999</v>
      </c>
      <c r="G12" s="5">
        <v>30.894508408499998</v>
      </c>
      <c r="H12" s="5">
        <v>28.0952459443</v>
      </c>
      <c r="I12" s="5">
        <v>25.7759311698</v>
      </c>
      <c r="J12" s="5">
        <v>23.278949297099999</v>
      </c>
      <c r="K12" s="5">
        <v>21.241014738000001</v>
      </c>
      <c r="L12" s="5">
        <v>19.237988396799999</v>
      </c>
      <c r="M12" s="5">
        <v>21.660265220100001</v>
      </c>
      <c r="N12" s="5">
        <v>26.491809272499999</v>
      </c>
      <c r="O12" s="5">
        <v>32.051215768399999</v>
      </c>
      <c r="P12" s="5">
        <v>37.134106009600004</v>
      </c>
      <c r="Q12" s="5">
        <v>42.212828320200003</v>
      </c>
      <c r="R12" s="5">
        <v>46.4039765407</v>
      </c>
      <c r="S12" s="5">
        <v>50.981941856799999</v>
      </c>
      <c r="T12" s="5">
        <v>56.625628302300001</v>
      </c>
      <c r="U12" s="5">
        <v>63.284426247500001</v>
      </c>
      <c r="V12" s="5">
        <v>240.7616388598</v>
      </c>
      <c r="W12" s="5">
        <v>244.48652879139999</v>
      </c>
    </row>
    <row r="13" spans="1:28" s="3" customFormat="1">
      <c r="A13" s="6" t="s">
        <v>128</v>
      </c>
      <c r="B13" s="6" t="s">
        <v>130</v>
      </c>
      <c r="C13" s="5">
        <v>240</v>
      </c>
      <c r="D13" s="5">
        <v>240</v>
      </c>
      <c r="E13" s="5">
        <v>240</v>
      </c>
      <c r="F13" s="5">
        <v>240</v>
      </c>
      <c r="G13" s="5">
        <v>240</v>
      </c>
      <c r="H13" s="5">
        <v>240</v>
      </c>
      <c r="I13" s="5">
        <v>240</v>
      </c>
      <c r="J13" s="5">
        <v>240</v>
      </c>
      <c r="K13" s="5">
        <v>240</v>
      </c>
      <c r="L13" s="5">
        <v>240</v>
      </c>
      <c r="M13" s="5">
        <v>240</v>
      </c>
      <c r="N13" s="5">
        <v>240</v>
      </c>
      <c r="O13" s="5">
        <v>240</v>
      </c>
      <c r="P13" s="5">
        <v>240</v>
      </c>
      <c r="Q13" s="5">
        <v>240</v>
      </c>
      <c r="R13" s="5">
        <v>240</v>
      </c>
      <c r="S13" s="5">
        <v>240</v>
      </c>
      <c r="T13" s="5">
        <v>240</v>
      </c>
      <c r="U13" s="5">
        <v>240</v>
      </c>
      <c r="V13" s="5">
        <v>240</v>
      </c>
      <c r="W13" s="5">
        <v>240</v>
      </c>
    </row>
    <row r="14" spans="1:28" s="3" customFormat="1">
      <c r="A14" s="6" t="s">
        <v>128</v>
      </c>
      <c r="B14" s="6"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6" t="s">
        <v>119</v>
      </c>
      <c r="C15" s="5">
        <v>90.875426981976133</v>
      </c>
      <c r="D15" s="5">
        <v>106.38529706313012</v>
      </c>
      <c r="E15" s="5">
        <v>122.07076578707331</v>
      </c>
      <c r="F15" s="5">
        <v>159.00985711731784</v>
      </c>
      <c r="G15" s="5">
        <v>196.81975058832776</v>
      </c>
      <c r="H15" s="5">
        <v>220.10664229321867</v>
      </c>
      <c r="I15" s="5">
        <v>241.80923182923954</v>
      </c>
      <c r="J15" s="5">
        <v>255.94745595091919</v>
      </c>
      <c r="K15" s="5">
        <v>298.50891732463765</v>
      </c>
      <c r="L15" s="5">
        <v>312.24501037922016</v>
      </c>
      <c r="M15" s="5">
        <v>350.94284168767922</v>
      </c>
      <c r="N15" s="5">
        <v>371.99975844145456</v>
      </c>
      <c r="O15" s="5">
        <v>395.29832781113333</v>
      </c>
      <c r="P15" s="5">
        <v>407.48043254676924</v>
      </c>
      <c r="Q15" s="5">
        <v>417.28289792558144</v>
      </c>
      <c r="R15" s="5">
        <v>418.1823078908277</v>
      </c>
      <c r="S15" s="5">
        <v>423.61386558340826</v>
      </c>
      <c r="T15" s="5">
        <v>438.47823531647367</v>
      </c>
      <c r="U15" s="5">
        <v>461.25522516266011</v>
      </c>
      <c r="V15" s="5">
        <v>466.5348243556727</v>
      </c>
      <c r="W15" s="5">
        <v>471.61470361580371</v>
      </c>
    </row>
    <row r="16" spans="1:28" s="3" customFormat="1">
      <c r="A16" s="100" t="s">
        <v>151</v>
      </c>
      <c r="B16" s="100"/>
      <c r="C16" s="17">
        <v>369.82203854567615</v>
      </c>
      <c r="D16" s="17">
        <v>382.9525982543301</v>
      </c>
      <c r="E16" s="17">
        <v>396.19140963657327</v>
      </c>
      <c r="F16" s="17">
        <v>2471.9659743725178</v>
      </c>
      <c r="G16" s="17">
        <v>2507.7142589968275</v>
      </c>
      <c r="H16" s="17">
        <v>2528.2018882375187</v>
      </c>
      <c r="I16" s="17">
        <v>2547.5851629990398</v>
      </c>
      <c r="J16" s="17">
        <v>2559.2264052480191</v>
      </c>
      <c r="K16" s="17">
        <v>2599.7499320626375</v>
      </c>
      <c r="L16" s="17">
        <v>2611.4829987760204</v>
      </c>
      <c r="M16" s="17">
        <v>2652.603106907779</v>
      </c>
      <c r="N16" s="17">
        <v>2678.4915677139547</v>
      </c>
      <c r="O16" s="17">
        <v>2707.349543579533</v>
      </c>
      <c r="P16" s="17">
        <v>2724.6145385563696</v>
      </c>
      <c r="Q16" s="17">
        <v>2739.4957262457815</v>
      </c>
      <c r="R16" s="17">
        <v>2744.5862844315279</v>
      </c>
      <c r="S16" s="17">
        <v>2754.5958074402083</v>
      </c>
      <c r="T16" s="17">
        <v>2775.1038636187736</v>
      </c>
      <c r="U16" s="17">
        <v>2804.5396514101603</v>
      </c>
      <c r="V16" s="17">
        <v>2987.2964632154726</v>
      </c>
      <c r="W16" s="17">
        <v>2996.1012324072035</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6" t="s">
        <v>129</v>
      </c>
      <c r="C20" s="5">
        <v>15.7150044028</v>
      </c>
      <c r="D20" s="5">
        <v>14.8457677229</v>
      </c>
      <c r="E20" s="5">
        <v>13.901132713999999</v>
      </c>
      <c r="F20" s="5">
        <v>13.7135806616</v>
      </c>
      <c r="G20" s="5">
        <v>13.290419973300001</v>
      </c>
      <c r="H20" s="5">
        <v>12.702531946100001</v>
      </c>
      <c r="I20" s="5">
        <v>11.634426062699999</v>
      </c>
      <c r="J20" s="5">
        <v>10.5144193842</v>
      </c>
      <c r="K20" s="5">
        <v>9.8075691366999997</v>
      </c>
      <c r="L20" s="5">
        <v>8.6845616486000008</v>
      </c>
      <c r="M20" s="5">
        <v>9.5859605243000008</v>
      </c>
      <c r="N20" s="5">
        <v>12.1257204185</v>
      </c>
      <c r="O20" s="5">
        <v>14.616697330499999</v>
      </c>
      <c r="P20" s="5">
        <v>17.363170822899999</v>
      </c>
      <c r="Q20" s="5">
        <v>423.77394369699999</v>
      </c>
      <c r="R20" s="5">
        <v>425.74951976939997</v>
      </c>
      <c r="S20" s="5">
        <v>427.80773469999997</v>
      </c>
      <c r="T20" s="5">
        <v>430.5042840003</v>
      </c>
      <c r="U20" s="5">
        <v>433.93026260439996</v>
      </c>
      <c r="V20" s="5">
        <v>518.42134737879996</v>
      </c>
      <c r="W20" s="5">
        <v>520.45816667400004</v>
      </c>
    </row>
    <row r="21" spans="1:23" s="3" customFormat="1">
      <c r="A21" s="6" t="s">
        <v>145</v>
      </c>
      <c r="B21" s="6" t="s">
        <v>130</v>
      </c>
      <c r="C21" s="5">
        <v>570</v>
      </c>
      <c r="D21" s="5">
        <v>590</v>
      </c>
      <c r="E21" s="5">
        <v>590</v>
      </c>
      <c r="F21" s="5">
        <v>590</v>
      </c>
      <c r="G21" s="5">
        <v>590</v>
      </c>
      <c r="H21" s="5">
        <v>590</v>
      </c>
      <c r="I21" s="5">
        <v>590</v>
      </c>
      <c r="J21" s="5">
        <v>590</v>
      </c>
      <c r="K21" s="5">
        <v>590</v>
      </c>
      <c r="L21" s="5">
        <v>590</v>
      </c>
      <c r="M21" s="5">
        <v>590</v>
      </c>
      <c r="N21" s="5">
        <v>590</v>
      </c>
      <c r="O21" s="5">
        <v>590</v>
      </c>
      <c r="P21" s="5">
        <v>590</v>
      </c>
      <c r="Q21" s="5">
        <v>590</v>
      </c>
      <c r="R21" s="5">
        <v>590</v>
      </c>
      <c r="S21" s="5">
        <v>590</v>
      </c>
      <c r="T21" s="5">
        <v>590</v>
      </c>
      <c r="U21" s="5">
        <v>590</v>
      </c>
      <c r="V21" s="5">
        <v>590</v>
      </c>
      <c r="W21" s="5">
        <v>590</v>
      </c>
    </row>
    <row r="22" spans="1:23" s="3" customFormat="1">
      <c r="A22" s="6" t="s">
        <v>145</v>
      </c>
      <c r="B22" s="6"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6" t="s">
        <v>119</v>
      </c>
      <c r="C23" s="5">
        <v>36.668343606542621</v>
      </c>
      <c r="D23" s="5">
        <v>43.190811404942643</v>
      </c>
      <c r="E23" s="5">
        <v>49.732998099311814</v>
      </c>
      <c r="F23" s="5">
        <v>66.166608301912802</v>
      </c>
      <c r="G23" s="5">
        <v>84.669324068404208</v>
      </c>
      <c r="H23" s="5">
        <v>99.515471792554976</v>
      </c>
      <c r="I23" s="5">
        <v>109.14490772286702</v>
      </c>
      <c r="J23" s="5">
        <v>115.60396725191086</v>
      </c>
      <c r="K23" s="5">
        <v>137.82989563841522</v>
      </c>
      <c r="L23" s="5">
        <v>140.95605975875233</v>
      </c>
      <c r="M23" s="5">
        <v>155.31315949000452</v>
      </c>
      <c r="N23" s="5">
        <v>170.27017748167327</v>
      </c>
      <c r="O23" s="5">
        <v>180.27260041003464</v>
      </c>
      <c r="P23" s="5">
        <v>190.52976138634668</v>
      </c>
      <c r="Q23" s="5">
        <v>196.51846036226152</v>
      </c>
      <c r="R23" s="5">
        <v>196.95793284052237</v>
      </c>
      <c r="S23" s="5">
        <v>198.70231183570246</v>
      </c>
      <c r="T23" s="5">
        <v>206.05637834111138</v>
      </c>
      <c r="U23" s="5">
        <v>218.92316275018638</v>
      </c>
      <c r="V23" s="5">
        <v>223.11735142263532</v>
      </c>
      <c r="W23" s="5">
        <v>227.24082066214345</v>
      </c>
    </row>
    <row r="24" spans="1:23" s="3" customFormat="1">
      <c r="A24" s="100" t="s">
        <v>151</v>
      </c>
      <c r="B24" s="100"/>
      <c r="C24" s="17">
        <v>622.38334800934263</v>
      </c>
      <c r="D24" s="17">
        <v>648.03657912784263</v>
      </c>
      <c r="E24" s="17">
        <v>653.6341308133118</v>
      </c>
      <c r="F24" s="17">
        <v>669.88018896351275</v>
      </c>
      <c r="G24" s="17">
        <v>687.9597440417042</v>
      </c>
      <c r="H24" s="17">
        <v>702.21800373865494</v>
      </c>
      <c r="I24" s="17">
        <v>710.77933378556702</v>
      </c>
      <c r="J24" s="17">
        <v>716.11838663611081</v>
      </c>
      <c r="K24" s="17">
        <v>737.63746477511518</v>
      </c>
      <c r="L24" s="17">
        <v>739.64062140735234</v>
      </c>
      <c r="M24" s="17">
        <v>754.89912001430457</v>
      </c>
      <c r="N24" s="17">
        <v>772.39589790017328</v>
      </c>
      <c r="O24" s="17">
        <v>784.88929774053463</v>
      </c>
      <c r="P24" s="17">
        <v>797.89293220924662</v>
      </c>
      <c r="Q24" s="17">
        <v>1210.2924040592616</v>
      </c>
      <c r="R24" s="17">
        <v>1212.7074526099223</v>
      </c>
      <c r="S24" s="17">
        <v>1216.5100465357025</v>
      </c>
      <c r="T24" s="17">
        <v>1226.5606623414114</v>
      </c>
      <c r="U24" s="17">
        <v>1242.8534253545863</v>
      </c>
      <c r="V24" s="17">
        <v>1331.5386988014352</v>
      </c>
      <c r="W24" s="17">
        <v>1337.6989873361435</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6" t="s">
        <v>129</v>
      </c>
      <c r="C28" s="5">
        <v>93.161590804399992</v>
      </c>
      <c r="D28" s="5">
        <v>91.794065515</v>
      </c>
      <c r="E28" s="5">
        <v>90.568867570600005</v>
      </c>
      <c r="F28" s="5">
        <v>89.730952968899999</v>
      </c>
      <c r="G28" s="5">
        <v>89.193310019400002</v>
      </c>
      <c r="H28" s="5">
        <v>88.3105895172</v>
      </c>
      <c r="I28" s="5">
        <v>87.269130504999993</v>
      </c>
      <c r="J28" s="5">
        <v>86.550750223400001</v>
      </c>
      <c r="K28" s="5">
        <v>86.148285916899994</v>
      </c>
      <c r="L28" s="5">
        <v>85.400756277400006</v>
      </c>
      <c r="M28" s="5">
        <v>87.339403163900002</v>
      </c>
      <c r="N28" s="5">
        <v>90.179797565800001</v>
      </c>
      <c r="O28" s="5">
        <v>38.543218044500001</v>
      </c>
      <c r="P28" s="5">
        <v>21.440290772699999</v>
      </c>
      <c r="Q28" s="5">
        <v>24.408892709700002</v>
      </c>
      <c r="R28" s="5">
        <v>26.839843244600001</v>
      </c>
      <c r="S28" s="5">
        <v>29.610512047</v>
      </c>
      <c r="T28" s="5">
        <v>33.153386174700003</v>
      </c>
      <c r="U28" s="5">
        <v>37.470466597399998</v>
      </c>
      <c r="V28" s="5">
        <v>178.19097731879998</v>
      </c>
      <c r="W28" s="5">
        <v>625.78403986829994</v>
      </c>
    </row>
    <row r="29" spans="1:23" s="3" customFormat="1">
      <c r="A29" s="6" t="s">
        <v>146</v>
      </c>
      <c r="B29" s="6"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146</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6" t="s">
        <v>119</v>
      </c>
      <c r="C31" s="5">
        <v>42.377045210292167</v>
      </c>
      <c r="D31" s="5">
        <v>48.858996713109136</v>
      </c>
      <c r="E31" s="5">
        <v>55.699522997627717</v>
      </c>
      <c r="F31" s="5">
        <v>71.075324457986866</v>
      </c>
      <c r="G31" s="5">
        <v>90.421368779059449</v>
      </c>
      <c r="H31" s="5">
        <v>104.2791784554789</v>
      </c>
      <c r="I31" s="5">
        <v>115.09919867014729</v>
      </c>
      <c r="J31" s="5">
        <v>126.99822042125587</v>
      </c>
      <c r="K31" s="5">
        <v>156.67155266041703</v>
      </c>
      <c r="L31" s="5">
        <v>168.81101000845462</v>
      </c>
      <c r="M31" s="5">
        <v>199.92484704447969</v>
      </c>
      <c r="N31" s="5">
        <v>213.15573313985178</v>
      </c>
      <c r="O31" s="5">
        <v>228.69968921616137</v>
      </c>
      <c r="P31" s="5">
        <v>235.26886457819589</v>
      </c>
      <c r="Q31" s="5">
        <v>241.28716057152445</v>
      </c>
      <c r="R31" s="5">
        <v>241.87469325242435</v>
      </c>
      <c r="S31" s="5">
        <v>246.03659674950984</v>
      </c>
      <c r="T31" s="5">
        <v>256.72188901903849</v>
      </c>
      <c r="U31" s="5">
        <v>273.10745363716171</v>
      </c>
      <c r="V31" s="5">
        <v>277.60638126309937</v>
      </c>
      <c r="W31" s="5">
        <v>281.96324291167736</v>
      </c>
    </row>
    <row r="32" spans="1:23" s="3" customFormat="1">
      <c r="A32" s="100" t="s">
        <v>151</v>
      </c>
      <c r="B32" s="100"/>
      <c r="C32" s="17">
        <v>135.53863601469214</v>
      </c>
      <c r="D32" s="17">
        <v>140.65306222810915</v>
      </c>
      <c r="E32" s="17">
        <v>146.26839056822772</v>
      </c>
      <c r="F32" s="17">
        <v>160.80627742688688</v>
      </c>
      <c r="G32" s="17">
        <v>179.61467879845947</v>
      </c>
      <c r="H32" s="17">
        <v>192.58976797267889</v>
      </c>
      <c r="I32" s="17">
        <v>202.36832917514727</v>
      </c>
      <c r="J32" s="17">
        <v>213.54897064465587</v>
      </c>
      <c r="K32" s="17">
        <v>242.81983857731703</v>
      </c>
      <c r="L32" s="17">
        <v>254.21176628585462</v>
      </c>
      <c r="M32" s="17">
        <v>287.26425020837968</v>
      </c>
      <c r="N32" s="17">
        <v>303.33553070565176</v>
      </c>
      <c r="O32" s="17">
        <v>267.24290726066135</v>
      </c>
      <c r="P32" s="17">
        <v>256.70915535089591</v>
      </c>
      <c r="Q32" s="17">
        <v>265.69605328122447</v>
      </c>
      <c r="R32" s="17">
        <v>268.71453649702437</v>
      </c>
      <c r="S32" s="17">
        <v>275.64710879650983</v>
      </c>
      <c r="T32" s="17">
        <v>289.8752751937385</v>
      </c>
      <c r="U32" s="17">
        <v>310.5779202345617</v>
      </c>
      <c r="V32" s="17">
        <v>455.79735858189935</v>
      </c>
      <c r="W32" s="17">
        <v>907.74728277997724</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6" t="s">
        <v>129</v>
      </c>
      <c r="C36" s="5">
        <v>263.6623262283</v>
      </c>
      <c r="D36" s="5">
        <v>256.09618465850002</v>
      </c>
      <c r="E36" s="5">
        <v>249.7656421595</v>
      </c>
      <c r="F36" s="5">
        <v>242.067230841</v>
      </c>
      <c r="G36" s="5">
        <v>236.19626779359999</v>
      </c>
      <c r="H36" s="5">
        <v>232.52771300079999</v>
      </c>
      <c r="I36" s="5">
        <v>229.78590868949999</v>
      </c>
      <c r="J36" s="5">
        <v>227.68280598519999</v>
      </c>
      <c r="K36" s="5">
        <v>225.02677635809999</v>
      </c>
      <c r="L36" s="5">
        <v>193.6770694105</v>
      </c>
      <c r="M36" s="5">
        <v>193.6119943786</v>
      </c>
      <c r="N36" s="5">
        <v>194.75855501090001</v>
      </c>
      <c r="O36" s="5">
        <v>195.91482713900001</v>
      </c>
      <c r="P36" s="5">
        <v>172.05047553669999</v>
      </c>
      <c r="Q36" s="5">
        <v>173.14167054800001</v>
      </c>
      <c r="R36" s="5">
        <v>174.16351216749999</v>
      </c>
      <c r="S36" s="5">
        <v>175.10118120749999</v>
      </c>
      <c r="T36" s="5">
        <v>175.95159355449999</v>
      </c>
      <c r="U36" s="5">
        <v>781.2522942196</v>
      </c>
      <c r="V36" s="5">
        <v>1002.1158852653999</v>
      </c>
      <c r="W36" s="5">
        <v>2235.1391403095004</v>
      </c>
    </row>
    <row r="37" spans="1:23" s="3" customFormat="1">
      <c r="A37" s="6" t="s">
        <v>147</v>
      </c>
      <c r="B37" s="6" t="s">
        <v>130</v>
      </c>
      <c r="C37" s="5">
        <v>0</v>
      </c>
      <c r="D37" s="5">
        <v>0</v>
      </c>
      <c r="E37" s="5">
        <v>0</v>
      </c>
      <c r="F37" s="5">
        <v>0</v>
      </c>
      <c r="G37" s="5">
        <v>0</v>
      </c>
      <c r="H37" s="5">
        <v>0</v>
      </c>
      <c r="I37" s="5">
        <v>0</v>
      </c>
      <c r="J37" s="5">
        <v>0</v>
      </c>
      <c r="K37" s="5">
        <v>0</v>
      </c>
      <c r="L37" s="5">
        <v>0</v>
      </c>
      <c r="M37" s="5">
        <v>0</v>
      </c>
      <c r="N37" s="5">
        <v>0</v>
      </c>
      <c r="O37" s="5">
        <v>0</v>
      </c>
      <c r="P37" s="5">
        <v>0</v>
      </c>
      <c r="Q37" s="5">
        <v>401.47883402999997</v>
      </c>
      <c r="R37" s="5">
        <v>469.94863836000002</v>
      </c>
      <c r="S37" s="5">
        <v>1064.4516485199999</v>
      </c>
      <c r="T37" s="5">
        <v>1064.4516485199999</v>
      </c>
      <c r="U37" s="5">
        <v>1064.4516485199999</v>
      </c>
      <c r="V37" s="5">
        <v>1064.4516485199999</v>
      </c>
      <c r="W37" s="5">
        <v>1064.4516485199999</v>
      </c>
    </row>
    <row r="38" spans="1:23" s="3" customFormat="1">
      <c r="A38" s="6" t="s">
        <v>147</v>
      </c>
      <c r="B38" s="6"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6" t="s">
        <v>119</v>
      </c>
      <c r="C39" s="5">
        <v>113.5454278661304</v>
      </c>
      <c r="D39" s="5">
        <v>119.56118364319173</v>
      </c>
      <c r="E39" s="5">
        <v>124.37832592507158</v>
      </c>
      <c r="F39" s="5">
        <v>130.5965892540309</v>
      </c>
      <c r="G39" s="5">
        <v>135.03513586876275</v>
      </c>
      <c r="H39" s="5">
        <v>137.31739751749473</v>
      </c>
      <c r="I39" s="5">
        <v>138.70960465256542</v>
      </c>
      <c r="J39" s="5">
        <v>139.44495023461465</v>
      </c>
      <c r="K39" s="5">
        <v>140.91050695277428</v>
      </c>
      <c r="L39" s="5">
        <v>140.83445588302646</v>
      </c>
      <c r="M39" s="5">
        <v>139.53281500081354</v>
      </c>
      <c r="N39" s="5">
        <v>137.03028243425399</v>
      </c>
      <c r="O39" s="5">
        <v>134.61620138183434</v>
      </c>
      <c r="P39" s="5">
        <v>132.23242759146791</v>
      </c>
      <c r="Q39" s="5">
        <v>129.90824325432874</v>
      </c>
      <c r="R39" s="5">
        <v>127.63841910999163</v>
      </c>
      <c r="S39" s="5">
        <v>125.47716923299549</v>
      </c>
      <c r="T39" s="5">
        <v>123.52051185971567</v>
      </c>
      <c r="U39" s="5">
        <v>121.86443817543531</v>
      </c>
      <c r="V39" s="5">
        <v>120.14123893256084</v>
      </c>
      <c r="W39" s="5">
        <v>118.56918148295003</v>
      </c>
    </row>
    <row r="40" spans="1:23" s="3" customFormat="1">
      <c r="A40" s="100" t="s">
        <v>151</v>
      </c>
      <c r="B40" s="100"/>
      <c r="C40" s="17">
        <v>377.20775409443041</v>
      </c>
      <c r="D40" s="17">
        <v>375.65736830169175</v>
      </c>
      <c r="E40" s="17">
        <v>374.14396808457161</v>
      </c>
      <c r="F40" s="17">
        <v>372.66382009503093</v>
      </c>
      <c r="G40" s="17">
        <v>371.23140366236271</v>
      </c>
      <c r="H40" s="17">
        <v>369.84511051829475</v>
      </c>
      <c r="I40" s="17">
        <v>368.49551334206541</v>
      </c>
      <c r="J40" s="17">
        <v>367.12775621981461</v>
      </c>
      <c r="K40" s="17">
        <v>365.93728331087425</v>
      </c>
      <c r="L40" s="17">
        <v>334.51152529352646</v>
      </c>
      <c r="M40" s="17">
        <v>333.14480937941357</v>
      </c>
      <c r="N40" s="17">
        <v>331.788837445154</v>
      </c>
      <c r="O40" s="17">
        <v>330.53102852083435</v>
      </c>
      <c r="P40" s="17">
        <v>304.2829031281679</v>
      </c>
      <c r="Q40" s="17">
        <v>704.52874783232869</v>
      </c>
      <c r="R40" s="17">
        <v>771.75056963749171</v>
      </c>
      <c r="S40" s="17">
        <v>1365.0299989604955</v>
      </c>
      <c r="T40" s="17">
        <v>1363.9237539342157</v>
      </c>
      <c r="U40" s="17">
        <v>1967.568380915035</v>
      </c>
      <c r="V40" s="17">
        <v>2186.708772717961</v>
      </c>
      <c r="W40" s="17">
        <v>3418.1599703124507</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6" t="s">
        <v>129</v>
      </c>
      <c r="C44" s="5">
        <v>2.3051012785</v>
      </c>
      <c r="D44" s="5">
        <v>2.0964170124999999</v>
      </c>
      <c r="E44" s="5">
        <v>1.8941656027</v>
      </c>
      <c r="F44" s="5">
        <v>1.735921278</v>
      </c>
      <c r="G44" s="5">
        <v>1.5937298717999999</v>
      </c>
      <c r="H44" s="5">
        <v>1.4090513346</v>
      </c>
      <c r="I44" s="5">
        <v>1.2716655432999999</v>
      </c>
      <c r="J44" s="5">
        <v>1.1344748901999999</v>
      </c>
      <c r="K44" s="5">
        <v>1.0147334926</v>
      </c>
      <c r="L44" s="5">
        <v>0.91320604019999996</v>
      </c>
      <c r="M44" s="5">
        <v>1.0179480305999999</v>
      </c>
      <c r="N44" s="5">
        <v>1.2281541533</v>
      </c>
      <c r="O44" s="5">
        <v>1.4805056177</v>
      </c>
      <c r="P44" s="5">
        <v>1.7376088269000001</v>
      </c>
      <c r="Q44" s="5">
        <v>2.0001374395</v>
      </c>
      <c r="R44" s="5">
        <v>2.2309000346999999</v>
      </c>
      <c r="S44" s="5">
        <v>2.4426087250999999</v>
      </c>
      <c r="T44" s="5">
        <v>2.7093158039</v>
      </c>
      <c r="U44" s="5">
        <v>3.0152932622000002</v>
      </c>
      <c r="V44" s="5">
        <v>3.1872039574</v>
      </c>
      <c r="W44" s="5">
        <v>3.3382794661999999</v>
      </c>
    </row>
    <row r="45" spans="1:23" s="3" customFormat="1">
      <c r="A45" s="6" t="s">
        <v>148</v>
      </c>
      <c r="B45" s="6"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6"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6" t="s">
        <v>119</v>
      </c>
      <c r="C47" s="5">
        <v>5.3785696499923432</v>
      </c>
      <c r="D47" s="5">
        <v>6.0991087497339453</v>
      </c>
      <c r="E47" s="5">
        <v>6.7766085152704321</v>
      </c>
      <c r="F47" s="5">
        <v>8.3756406209585723</v>
      </c>
      <c r="G47" s="5">
        <v>10.153180356300798</v>
      </c>
      <c r="H47" s="5">
        <v>11.038933729397613</v>
      </c>
      <c r="I47" s="5">
        <v>11.929752068213359</v>
      </c>
      <c r="J47" s="5">
        <v>12.473327652757805</v>
      </c>
      <c r="K47" s="5">
        <v>14.260476724568058</v>
      </c>
      <c r="L47" s="5">
        <v>14.821925433456407</v>
      </c>
      <c r="M47" s="5">
        <v>16.49294553557662</v>
      </c>
      <c r="N47" s="5">
        <v>17.245822799987824</v>
      </c>
      <c r="O47" s="5">
        <v>18.259569285095459</v>
      </c>
      <c r="P47" s="5">
        <v>19.067150727622096</v>
      </c>
      <c r="Q47" s="5">
        <v>19.771789293431741</v>
      </c>
      <c r="R47" s="5">
        <v>20.104374554345323</v>
      </c>
      <c r="S47" s="5">
        <v>20.295871175027834</v>
      </c>
      <c r="T47" s="5">
        <v>20.979476047180576</v>
      </c>
      <c r="U47" s="5">
        <v>21.977283434370893</v>
      </c>
      <c r="V47" s="5">
        <v>22.067635372570809</v>
      </c>
      <c r="W47" s="5">
        <v>22.141335625425796</v>
      </c>
    </row>
    <row r="48" spans="1:23">
      <c r="A48" s="100" t="s">
        <v>151</v>
      </c>
      <c r="B48" s="100"/>
      <c r="C48" s="17">
        <v>7.6836709284923437</v>
      </c>
      <c r="D48" s="17">
        <v>8.1955257622339452</v>
      </c>
      <c r="E48" s="17">
        <v>8.6707741179704314</v>
      </c>
      <c r="F48" s="17">
        <v>10.111561898958572</v>
      </c>
      <c r="G48" s="17">
        <v>11.746910228100798</v>
      </c>
      <c r="H48" s="17">
        <v>12.447985063997614</v>
      </c>
      <c r="I48" s="17">
        <v>13.201417611513358</v>
      </c>
      <c r="J48" s="17">
        <v>13.607802542957804</v>
      </c>
      <c r="K48" s="17">
        <v>15.275210217168057</v>
      </c>
      <c r="L48" s="17">
        <v>15.735131473656407</v>
      </c>
      <c r="M48" s="17">
        <v>17.51089356617662</v>
      </c>
      <c r="N48" s="17">
        <v>18.473976953287824</v>
      </c>
      <c r="O48" s="17">
        <v>19.74007490279546</v>
      </c>
      <c r="P48" s="17">
        <v>20.804759554522096</v>
      </c>
      <c r="Q48" s="17">
        <v>21.771926732931743</v>
      </c>
      <c r="R48" s="17">
        <v>22.335274589045323</v>
      </c>
      <c r="S48" s="17">
        <v>22.738479900127835</v>
      </c>
      <c r="T48" s="17">
        <v>23.688791851080577</v>
      </c>
      <c r="U48" s="17">
        <v>24.992576696570893</v>
      </c>
      <c r="V48" s="17">
        <v>25.25483932997081</v>
      </c>
      <c r="W48" s="17">
        <v>25.479615091625796</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5"/>
  <cols>
    <col min="1" max="1" width="9" style="2"/>
    <col min="2" max="2" width="21.08203125" style="2" customWidth="1"/>
    <col min="3" max="16384" width="9" style="2"/>
  </cols>
  <sheetData>
    <row r="1" spans="1:55"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55" s="3" customFormat="1">
      <c r="B2" s="9" t="s">
        <v>268</v>
      </c>
    </row>
    <row r="3" spans="1:55">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77</v>
      </c>
      <c r="B4" s="80" t="s">
        <v>129</v>
      </c>
      <c r="C4" s="5">
        <v>114.16762839027922</v>
      </c>
      <c r="D4" s="5">
        <v>152.3066053498371</v>
      </c>
      <c r="E4" s="5">
        <v>121.45667424310446</v>
      </c>
      <c r="F4" s="5">
        <v>99.590523941944994</v>
      </c>
      <c r="G4" s="5">
        <v>112.78543078670741</v>
      </c>
      <c r="H4" s="5">
        <v>116.35400265561712</v>
      </c>
      <c r="I4" s="5">
        <v>116.93145114015303</v>
      </c>
      <c r="J4" s="5">
        <v>91.583761063673705</v>
      </c>
      <c r="K4" s="5">
        <v>94.031635274083385</v>
      </c>
      <c r="L4" s="5">
        <v>223.40482037294703</v>
      </c>
      <c r="M4" s="5">
        <v>406.01556700963323</v>
      </c>
      <c r="N4" s="5">
        <v>809.92373073148042</v>
      </c>
      <c r="O4" s="5">
        <v>943.04116940679626</v>
      </c>
      <c r="P4" s="5">
        <v>944.17448300527667</v>
      </c>
      <c r="Q4" s="5">
        <v>1131.1011190828387</v>
      </c>
      <c r="R4" s="5">
        <v>1162.386387517897</v>
      </c>
      <c r="S4" s="5">
        <v>1146.5759476061501</v>
      </c>
      <c r="T4" s="5">
        <v>1162.0511913087623</v>
      </c>
      <c r="U4" s="5">
        <v>1193.1313904298595</v>
      </c>
      <c r="V4" s="5">
        <v>1143.6795758892424</v>
      </c>
      <c r="W4" s="5">
        <v>1149.0515040652572</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77</v>
      </c>
      <c r="B5" s="80" t="s">
        <v>130</v>
      </c>
      <c r="C5" s="5">
        <v>6.3484853225407267</v>
      </c>
      <c r="D5" s="5">
        <v>17.946458879662302</v>
      </c>
      <c r="E5" s="5">
        <v>15.980811734459419</v>
      </c>
      <c r="F5" s="5">
        <v>32.512330544378933</v>
      </c>
      <c r="G5" s="5">
        <v>26.880165572152958</v>
      </c>
      <c r="H5" s="5">
        <v>27.428595192981685</v>
      </c>
      <c r="I5" s="5">
        <v>27.77861702668087</v>
      </c>
      <c r="J5" s="5">
        <v>49.488248944655496</v>
      </c>
      <c r="K5" s="5">
        <v>39.366452463023101</v>
      </c>
      <c r="L5" s="5">
        <v>46.388144403875756</v>
      </c>
      <c r="M5" s="5">
        <v>66.456622047417227</v>
      </c>
      <c r="N5" s="5">
        <v>116.04633363673963</v>
      </c>
      <c r="O5" s="5">
        <v>162.32149797709019</v>
      </c>
      <c r="P5" s="5">
        <v>300.83295007022326</v>
      </c>
      <c r="Q5" s="5">
        <v>930.22507177879572</v>
      </c>
      <c r="R5" s="5">
        <v>1077.0792344131817</v>
      </c>
      <c r="S5" s="5">
        <v>1438.8468155461596</v>
      </c>
      <c r="T5" s="5">
        <v>1521.7445690253855</v>
      </c>
      <c r="U5" s="5">
        <v>2065.1198092651689</v>
      </c>
      <c r="V5" s="5">
        <v>2149.3315851762527</v>
      </c>
      <c r="W5" s="5">
        <v>2274.4645431843596</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77</v>
      </c>
      <c r="B6" s="80" t="s">
        <v>131</v>
      </c>
      <c r="C6" s="5">
        <v>0</v>
      </c>
      <c r="D6" s="5">
        <v>0</v>
      </c>
      <c r="E6" s="5">
        <v>0</v>
      </c>
      <c r="F6" s="5">
        <v>3.8621875440718556</v>
      </c>
      <c r="G6" s="5">
        <v>95.214103455515868</v>
      </c>
      <c r="H6" s="5">
        <v>125.02976120890175</v>
      </c>
      <c r="I6" s="5">
        <v>94.617639160167244</v>
      </c>
      <c r="J6" s="5">
        <v>54.704747135539499</v>
      </c>
      <c r="K6" s="5">
        <v>332.76901506484074</v>
      </c>
      <c r="L6" s="5">
        <v>433.4346441616284</v>
      </c>
      <c r="M6" s="5">
        <v>504.8606707670337</v>
      </c>
      <c r="N6" s="5">
        <v>1026.5904343695054</v>
      </c>
      <c r="O6" s="5">
        <v>1138.0949629112063</v>
      </c>
      <c r="P6" s="5">
        <v>477.37703377265865</v>
      </c>
      <c r="Q6" s="5">
        <v>1910.3361425434414</v>
      </c>
      <c r="R6" s="5">
        <v>2040.2851548766964</v>
      </c>
      <c r="S6" s="5">
        <v>1808.2791753702531</v>
      </c>
      <c r="T6" s="5">
        <v>1973.4353951790445</v>
      </c>
      <c r="U6" s="5">
        <v>1842.587995402027</v>
      </c>
      <c r="V6" s="5">
        <v>1196.8364066992995</v>
      </c>
      <c r="W6" s="5">
        <v>1424.2110018416674</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77</v>
      </c>
      <c r="B7" s="80" t="s">
        <v>119</v>
      </c>
      <c r="C7" s="5">
        <v>206.57490737987999</v>
      </c>
      <c r="D7" s="5">
        <v>229.20902988304326</v>
      </c>
      <c r="E7" s="5">
        <v>252.56041877155209</v>
      </c>
      <c r="F7" s="5">
        <v>296.12479875570415</v>
      </c>
      <c r="G7" s="5">
        <v>349.34269476928017</v>
      </c>
      <c r="H7" s="5">
        <v>402.47612454576114</v>
      </c>
      <c r="I7" s="5">
        <v>442.82623365846086</v>
      </c>
      <c r="J7" s="5">
        <v>470.36714676717935</v>
      </c>
      <c r="K7" s="5">
        <v>517.49236582692822</v>
      </c>
      <c r="L7" s="5">
        <v>562.52522436840752</v>
      </c>
      <c r="M7" s="5">
        <v>609.82121952911621</v>
      </c>
      <c r="N7" s="5">
        <v>653.2691427283529</v>
      </c>
      <c r="O7" s="5">
        <v>682.06057190966374</v>
      </c>
      <c r="P7" s="5">
        <v>705.70709539148856</v>
      </c>
      <c r="Q7" s="5">
        <v>714.32998098919325</v>
      </c>
      <c r="R7" s="5">
        <v>732.65131566634057</v>
      </c>
      <c r="S7" s="5">
        <v>742.53656484180215</v>
      </c>
      <c r="T7" s="5">
        <v>757.54136767440696</v>
      </c>
      <c r="U7" s="5">
        <v>779.06484807880895</v>
      </c>
      <c r="V7" s="5">
        <v>806.41390271289231</v>
      </c>
      <c r="W7" s="5">
        <v>822.25745876549024</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0" t="s">
        <v>152</v>
      </c>
      <c r="B8" s="100"/>
      <c r="C8" s="17">
        <v>327.09102109269992</v>
      </c>
      <c r="D8" s="17">
        <v>399.46209411254267</v>
      </c>
      <c r="E8" s="17">
        <v>389.99790474911595</v>
      </c>
      <c r="F8" s="17">
        <v>432.0898407860999</v>
      </c>
      <c r="G8" s="17">
        <v>584.22239458365641</v>
      </c>
      <c r="H8" s="17">
        <v>671.28848360326174</v>
      </c>
      <c r="I8" s="17">
        <v>682.15394098546199</v>
      </c>
      <c r="J8" s="17">
        <v>666.14390391104803</v>
      </c>
      <c r="K8" s="17">
        <v>983.6594686288754</v>
      </c>
      <c r="L8" s="17">
        <v>1265.7528333068585</v>
      </c>
      <c r="M8" s="17">
        <v>1587.1540793532004</v>
      </c>
      <c r="N8" s="17">
        <v>2605.8296414660786</v>
      </c>
      <c r="O8" s="17">
        <v>2925.5182022047566</v>
      </c>
      <c r="P8" s="17">
        <v>2428.0915622396469</v>
      </c>
      <c r="Q8" s="17">
        <v>4685.9923143942688</v>
      </c>
      <c r="R8" s="17">
        <v>5012.4020924741153</v>
      </c>
      <c r="S8" s="17">
        <v>5136.238503364365</v>
      </c>
      <c r="T8" s="17">
        <v>5414.7725231875993</v>
      </c>
      <c r="U8" s="17">
        <v>5879.904043175864</v>
      </c>
      <c r="V8" s="17">
        <v>5296.261470477687</v>
      </c>
      <c r="W8" s="17">
        <v>5669.9845078567741</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128</v>
      </c>
      <c r="B12" s="80" t="s">
        <v>129</v>
      </c>
      <c r="C12" s="5">
        <v>26.098067099092031</v>
      </c>
      <c r="D12" s="5">
        <v>26.393070925268447</v>
      </c>
      <c r="E12" s="5">
        <v>2.2489712193520939</v>
      </c>
      <c r="F12" s="5">
        <v>4.3394579826579074</v>
      </c>
      <c r="G12" s="5">
        <v>16.447700027336992</v>
      </c>
      <c r="H12" s="5">
        <v>15.113131516997541</v>
      </c>
      <c r="I12" s="5">
        <v>14.032303433736125</v>
      </c>
      <c r="J12" s="5">
        <v>3.1801711189153887</v>
      </c>
      <c r="K12" s="5">
        <v>12.190082942265555</v>
      </c>
      <c r="L12" s="5">
        <v>11.56956717696383</v>
      </c>
      <c r="M12" s="5">
        <v>12.665458686680102</v>
      </c>
      <c r="N12" s="5">
        <v>238.86609195017954</v>
      </c>
      <c r="O12" s="5">
        <v>388.52704403525235</v>
      </c>
      <c r="P12" s="5">
        <v>299.63708569367418</v>
      </c>
      <c r="Q12" s="5">
        <v>470.96646240626364</v>
      </c>
      <c r="R12" s="5">
        <v>487.86136323372216</v>
      </c>
      <c r="S12" s="5">
        <v>450.87482011511236</v>
      </c>
      <c r="T12" s="5">
        <v>449.80839386714689</v>
      </c>
      <c r="U12" s="5">
        <v>475.26843935829896</v>
      </c>
      <c r="V12" s="5">
        <v>457.75728154034857</v>
      </c>
      <c r="W12" s="5">
        <v>457.95491190110295</v>
      </c>
    </row>
    <row r="13" spans="1:55" s="3" customFormat="1">
      <c r="A13" s="6" t="s">
        <v>128</v>
      </c>
      <c r="B13" s="80" t="s">
        <v>130</v>
      </c>
      <c r="C13" s="5">
        <v>3.3456210696250985</v>
      </c>
      <c r="D13" s="5">
        <v>2.3511589051408186</v>
      </c>
      <c r="E13" s="5">
        <v>2.8820389394072388</v>
      </c>
      <c r="F13" s="5">
        <v>7.7416930190764921</v>
      </c>
      <c r="G13" s="5">
        <v>3.0508068051100876</v>
      </c>
      <c r="H13" s="5">
        <v>2.5709587017850679</v>
      </c>
      <c r="I13" s="5">
        <v>3.8364216875284489</v>
      </c>
      <c r="J13" s="5">
        <v>4.1707995637509843</v>
      </c>
      <c r="K13" s="5">
        <v>5.0715685435141928</v>
      </c>
      <c r="L13" s="5">
        <v>3.7921551285650521</v>
      </c>
      <c r="M13" s="5">
        <v>7.8089606395723825</v>
      </c>
      <c r="N13" s="5">
        <v>8.5839138699731929</v>
      </c>
      <c r="O13" s="5">
        <v>45.073609269046678</v>
      </c>
      <c r="P13" s="5">
        <v>154.5591024521238</v>
      </c>
      <c r="Q13" s="5">
        <v>298.24328205073965</v>
      </c>
      <c r="R13" s="5">
        <v>325.91807492783886</v>
      </c>
      <c r="S13" s="5">
        <v>270.56157243104445</v>
      </c>
      <c r="T13" s="5">
        <v>285.73530383558739</v>
      </c>
      <c r="U13" s="5">
        <v>299.06549320418605</v>
      </c>
      <c r="V13" s="5">
        <v>266.1652889740916</v>
      </c>
      <c r="W13" s="5">
        <v>250.3110818406407</v>
      </c>
    </row>
    <row r="14" spans="1:55" s="3" customFormat="1">
      <c r="A14" s="6" t="s">
        <v>128</v>
      </c>
      <c r="B14" s="80" t="s">
        <v>131</v>
      </c>
      <c r="C14" s="5">
        <v>0</v>
      </c>
      <c r="D14" s="5">
        <v>0</v>
      </c>
      <c r="E14" s="5">
        <v>0</v>
      </c>
      <c r="F14" s="5">
        <v>3.8621875440718556</v>
      </c>
      <c r="G14" s="5">
        <v>95.214103455515868</v>
      </c>
      <c r="H14" s="5">
        <v>125.02976120890175</v>
      </c>
      <c r="I14" s="5">
        <v>94.617639160167244</v>
      </c>
      <c r="J14" s="5">
        <v>54.704747135539499</v>
      </c>
      <c r="K14" s="5">
        <v>332.76901506484074</v>
      </c>
      <c r="L14" s="5">
        <v>433.4346441616284</v>
      </c>
      <c r="M14" s="5">
        <v>504.8606707670337</v>
      </c>
      <c r="N14" s="5">
        <v>1026.5904343695054</v>
      </c>
      <c r="O14" s="5">
        <v>1138.0949629112063</v>
      </c>
      <c r="P14" s="5">
        <v>477.37703377265865</v>
      </c>
      <c r="Q14" s="5">
        <v>1910.3361425434414</v>
      </c>
      <c r="R14" s="5">
        <v>2040.2851548766964</v>
      </c>
      <c r="S14" s="5">
        <v>1808.2791753702531</v>
      </c>
      <c r="T14" s="5">
        <v>1973.4353951790445</v>
      </c>
      <c r="U14" s="5">
        <v>1842.587995402027</v>
      </c>
      <c r="V14" s="5">
        <v>1196.8364066992995</v>
      </c>
      <c r="W14" s="5">
        <v>1424.2110018416674</v>
      </c>
    </row>
    <row r="15" spans="1:55" s="3" customFormat="1">
      <c r="A15" s="6" t="s">
        <v>128</v>
      </c>
      <c r="B15" s="80" t="s">
        <v>119</v>
      </c>
      <c r="C15" s="5">
        <v>61.965232735306202</v>
      </c>
      <c r="D15" s="5">
        <v>72.708443117264991</v>
      </c>
      <c r="E15" s="5">
        <v>83.685003492467004</v>
      </c>
      <c r="F15" s="5">
        <v>103.63166263203</v>
      </c>
      <c r="G15" s="5">
        <v>130.498581368918</v>
      </c>
      <c r="H15" s="5">
        <v>154.133885421396</v>
      </c>
      <c r="I15" s="5">
        <v>170.29187715322999</v>
      </c>
      <c r="J15" s="5">
        <v>182.948198663623</v>
      </c>
      <c r="K15" s="5">
        <v>203.33596029242301</v>
      </c>
      <c r="L15" s="5">
        <v>223.194825523763</v>
      </c>
      <c r="M15" s="5">
        <v>245.67653941043503</v>
      </c>
      <c r="N15" s="5">
        <v>265.11003682226499</v>
      </c>
      <c r="O15" s="5">
        <v>279.87469744268896</v>
      </c>
      <c r="P15" s="5">
        <v>290.43677356899798</v>
      </c>
      <c r="Q15" s="5">
        <v>297.24988397222296</v>
      </c>
      <c r="R15" s="5">
        <v>306.144505538516</v>
      </c>
      <c r="S15" s="5">
        <v>308.22984674654901</v>
      </c>
      <c r="T15" s="5">
        <v>315.65223950353396</v>
      </c>
      <c r="U15" s="5">
        <v>326.19966750599201</v>
      </c>
      <c r="V15" s="5">
        <v>337.39569295555998</v>
      </c>
      <c r="W15" s="5">
        <v>345.31562811549099</v>
      </c>
    </row>
    <row r="16" spans="1:55" s="3" customFormat="1">
      <c r="A16" s="100" t="s">
        <v>152</v>
      </c>
      <c r="B16" s="100"/>
      <c r="C16" s="17">
        <v>91.408920904023333</v>
      </c>
      <c r="D16" s="17">
        <v>101.45267294767426</v>
      </c>
      <c r="E16" s="17">
        <v>88.816013651226342</v>
      </c>
      <c r="F16" s="17">
        <v>119.57500117783626</v>
      </c>
      <c r="G16" s="17">
        <v>245.21119165688094</v>
      </c>
      <c r="H16" s="17">
        <v>296.84773684908032</v>
      </c>
      <c r="I16" s="17">
        <v>282.77824143466182</v>
      </c>
      <c r="J16" s="17">
        <v>245.00391648182887</v>
      </c>
      <c r="K16" s="17">
        <v>553.36662684304349</v>
      </c>
      <c r="L16" s="17">
        <v>671.99119199092024</v>
      </c>
      <c r="M16" s="17">
        <v>771.01162950372122</v>
      </c>
      <c r="N16" s="17">
        <v>1539.1504770119232</v>
      </c>
      <c r="O16" s="17">
        <v>1851.5703136581942</v>
      </c>
      <c r="P16" s="17">
        <v>1222.0099954874545</v>
      </c>
      <c r="Q16" s="17">
        <v>2976.7957709726679</v>
      </c>
      <c r="R16" s="17">
        <v>3160.2090985767736</v>
      </c>
      <c r="S16" s="17">
        <v>2837.9454146629587</v>
      </c>
      <c r="T16" s="17">
        <v>3024.6313323853128</v>
      </c>
      <c r="U16" s="17">
        <v>2943.121595470504</v>
      </c>
      <c r="V16" s="17">
        <v>2258.1546701692996</v>
      </c>
      <c r="W16" s="17">
        <v>2477.7926236989019</v>
      </c>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8.4784111361357919</v>
      </c>
      <c r="D20" s="5">
        <v>8.9815155070730821</v>
      </c>
      <c r="E20" s="5">
        <v>7.1356764230731553</v>
      </c>
      <c r="F20" s="5">
        <v>8.8986174707747114</v>
      </c>
      <c r="G20" s="5">
        <v>9.1105141765243349</v>
      </c>
      <c r="H20" s="5">
        <v>8.6142170542279146</v>
      </c>
      <c r="I20" s="5">
        <v>7.7566076983948813</v>
      </c>
      <c r="J20" s="5">
        <v>7.1101657756874026</v>
      </c>
      <c r="K20" s="5">
        <v>4.481228244813237</v>
      </c>
      <c r="L20" s="5">
        <v>4.9385268676505438</v>
      </c>
      <c r="M20" s="5">
        <v>5.41747163352579</v>
      </c>
      <c r="N20" s="5">
        <v>8.0005591387444461</v>
      </c>
      <c r="O20" s="5">
        <v>9.6246017120646652</v>
      </c>
      <c r="P20" s="5">
        <v>11.511125824986893</v>
      </c>
      <c r="Q20" s="5">
        <v>14.089687195876422</v>
      </c>
      <c r="R20" s="5">
        <v>15.833344676104055</v>
      </c>
      <c r="S20" s="5">
        <v>17.09085795986157</v>
      </c>
      <c r="T20" s="5">
        <v>19.366915986191852</v>
      </c>
      <c r="U20" s="5">
        <v>21.644789894951742</v>
      </c>
      <c r="V20" s="5">
        <v>22.86771176148611</v>
      </c>
      <c r="W20" s="5">
        <v>24.166530163907119</v>
      </c>
    </row>
    <row r="21" spans="1:23" s="3" customFormat="1">
      <c r="A21" s="6" t="s">
        <v>145</v>
      </c>
      <c r="B21" s="80" t="s">
        <v>130</v>
      </c>
      <c r="C21" s="5">
        <v>3.0028642529156286</v>
      </c>
      <c r="D21" s="5">
        <v>15.595299974521485</v>
      </c>
      <c r="E21" s="5">
        <v>13.098772795052181</v>
      </c>
      <c r="F21" s="5">
        <v>24.77063752530244</v>
      </c>
      <c r="G21" s="5">
        <v>23.829358767042869</v>
      </c>
      <c r="H21" s="5">
        <v>24.857636491196619</v>
      </c>
      <c r="I21" s="5">
        <v>23.94219533915242</v>
      </c>
      <c r="J21" s="5">
        <v>45.317449380904506</v>
      </c>
      <c r="K21" s="5">
        <v>34.294883919508905</v>
      </c>
      <c r="L21" s="5">
        <v>42.595989275310707</v>
      </c>
      <c r="M21" s="5">
        <v>58.647661407844851</v>
      </c>
      <c r="N21" s="5">
        <v>107.46241976676644</v>
      </c>
      <c r="O21" s="5">
        <v>117.24788870804349</v>
      </c>
      <c r="P21" s="5">
        <v>146.27384761809944</v>
      </c>
      <c r="Q21" s="5">
        <v>199.89350100331674</v>
      </c>
      <c r="R21" s="5">
        <v>252.99098439773442</v>
      </c>
      <c r="S21" s="5">
        <v>506.23784594390929</v>
      </c>
      <c r="T21" s="5">
        <v>337.1172835190776</v>
      </c>
      <c r="U21" s="5">
        <v>311.00310735351621</v>
      </c>
      <c r="V21" s="5">
        <v>503.51144817058616</v>
      </c>
      <c r="W21" s="5">
        <v>503.58077302763195</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28.073441920767699</v>
      </c>
      <c r="D23" s="5">
        <v>32.2156362538772</v>
      </c>
      <c r="E23" s="5">
        <v>37.342825915091105</v>
      </c>
      <c r="F23" s="5">
        <v>47.030538793701496</v>
      </c>
      <c r="G23" s="5">
        <v>60.723753515504704</v>
      </c>
      <c r="H23" s="5">
        <v>74.681561019756003</v>
      </c>
      <c r="I23" s="5">
        <v>84.3368989883826</v>
      </c>
      <c r="J23" s="5">
        <v>90.738863223667408</v>
      </c>
      <c r="K23" s="5">
        <v>100.50567817821999</v>
      </c>
      <c r="L23" s="5">
        <v>111.73120152003</v>
      </c>
      <c r="M23" s="5">
        <v>120.26201951303101</v>
      </c>
      <c r="N23" s="5">
        <v>131.289052806434</v>
      </c>
      <c r="O23" s="5">
        <v>140.73029743107801</v>
      </c>
      <c r="P23" s="5">
        <v>148.16804016238501</v>
      </c>
      <c r="Q23" s="5">
        <v>153.485716818491</v>
      </c>
      <c r="R23" s="5">
        <v>158.062713094343</v>
      </c>
      <c r="S23" s="5">
        <v>159.04663251738199</v>
      </c>
      <c r="T23" s="5">
        <v>162.98173760103302</v>
      </c>
      <c r="U23" s="5">
        <v>166.55579072409498</v>
      </c>
      <c r="V23" s="5">
        <v>176.72001468054799</v>
      </c>
      <c r="W23" s="5">
        <v>181.89621555699998</v>
      </c>
    </row>
    <row r="24" spans="1:23" s="3" customFormat="1">
      <c r="A24" s="100" t="s">
        <v>152</v>
      </c>
      <c r="B24" s="100"/>
      <c r="C24" s="17">
        <v>39.554717309819118</v>
      </c>
      <c r="D24" s="17">
        <v>56.792451735471765</v>
      </c>
      <c r="E24" s="17">
        <v>57.577275133216439</v>
      </c>
      <c r="F24" s="17">
        <v>80.699793789778653</v>
      </c>
      <c r="G24" s="17">
        <v>93.663626459071907</v>
      </c>
      <c r="H24" s="17">
        <v>108.15341456518054</v>
      </c>
      <c r="I24" s="17">
        <v>116.03570202592991</v>
      </c>
      <c r="J24" s="17">
        <v>143.16647838025932</v>
      </c>
      <c r="K24" s="17">
        <v>139.28179034254214</v>
      </c>
      <c r="L24" s="17">
        <v>159.26571766299125</v>
      </c>
      <c r="M24" s="17">
        <v>184.32715255440166</v>
      </c>
      <c r="N24" s="17">
        <v>246.75203171194488</v>
      </c>
      <c r="O24" s="17">
        <v>267.60278785118618</v>
      </c>
      <c r="P24" s="17">
        <v>305.95301360547137</v>
      </c>
      <c r="Q24" s="17">
        <v>367.46890501768416</v>
      </c>
      <c r="R24" s="17">
        <v>426.88704216818149</v>
      </c>
      <c r="S24" s="17">
        <v>682.37533642115284</v>
      </c>
      <c r="T24" s="17">
        <v>519.46593710630248</v>
      </c>
      <c r="U24" s="17">
        <v>499.20368797256299</v>
      </c>
      <c r="V24" s="17">
        <v>703.09917461262035</v>
      </c>
      <c r="W24" s="17">
        <v>709.64351874853912</v>
      </c>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16.583728408843758</v>
      </c>
      <c r="D28" s="5">
        <v>32.462041424212316</v>
      </c>
      <c r="E28" s="5">
        <v>28.846550006202119</v>
      </c>
      <c r="F28" s="5">
        <v>16.990737422651563</v>
      </c>
      <c r="G28" s="5">
        <v>20.725514075678642</v>
      </c>
      <c r="H28" s="5">
        <v>24.333119209884185</v>
      </c>
      <c r="I28" s="5">
        <v>29.697005382754867</v>
      </c>
      <c r="J28" s="5">
        <v>22.457859706009629</v>
      </c>
      <c r="K28" s="5">
        <v>18.336725296534311</v>
      </c>
      <c r="L28" s="5">
        <v>33.177435174606963</v>
      </c>
      <c r="M28" s="5">
        <v>34.495923230456263</v>
      </c>
      <c r="N28" s="5">
        <v>37.041949429752556</v>
      </c>
      <c r="O28" s="5">
        <v>19.611693606969499</v>
      </c>
      <c r="P28" s="5">
        <v>121.12059107212514</v>
      </c>
      <c r="Q28" s="5">
        <v>135.09493929372599</v>
      </c>
      <c r="R28" s="5">
        <v>146.6049118199071</v>
      </c>
      <c r="S28" s="5">
        <v>122.30699665430558</v>
      </c>
      <c r="T28" s="5">
        <v>128.15977257528931</v>
      </c>
      <c r="U28" s="5">
        <v>122.62861882860996</v>
      </c>
      <c r="V28" s="5">
        <v>119.06466668085764</v>
      </c>
      <c r="W28" s="5">
        <v>133.86615300330482</v>
      </c>
    </row>
    <row r="29" spans="1:23" s="3" customFormat="1">
      <c r="A29" s="6" t="s">
        <v>146</v>
      </c>
      <c r="B29" s="80"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103.81747622028081</v>
      </c>
      <c r="U29" s="5">
        <v>656.65545192174</v>
      </c>
      <c r="V29" s="5">
        <v>626.86774788168509</v>
      </c>
      <c r="W29" s="5">
        <v>764.41987188034909</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80" t="s">
        <v>119</v>
      </c>
      <c r="C31" s="5">
        <v>26.646540630959102</v>
      </c>
      <c r="D31" s="5">
        <v>31.118839607632999</v>
      </c>
      <c r="E31" s="5">
        <v>35.073563274866295</v>
      </c>
      <c r="F31" s="5">
        <v>43.192263427798302</v>
      </c>
      <c r="G31" s="5">
        <v>53.766456082735502</v>
      </c>
      <c r="H31" s="5">
        <v>65.22955524411249</v>
      </c>
      <c r="I31" s="5">
        <v>74.801893005964502</v>
      </c>
      <c r="J31" s="5">
        <v>82.531513771615707</v>
      </c>
      <c r="K31" s="5">
        <v>96.856632356300906</v>
      </c>
      <c r="L31" s="5">
        <v>110.143326237388</v>
      </c>
      <c r="M31" s="5">
        <v>125.76431429675</v>
      </c>
      <c r="N31" s="5">
        <v>139.95571026827798</v>
      </c>
      <c r="O31" s="5">
        <v>147.234214980236</v>
      </c>
      <c r="P31" s="5">
        <v>154.117456823347</v>
      </c>
      <c r="Q31" s="5">
        <v>154.67210563465099</v>
      </c>
      <c r="R31" s="5">
        <v>159.49169798209201</v>
      </c>
      <c r="S31" s="5">
        <v>164.74420770998199</v>
      </c>
      <c r="T31" s="5">
        <v>170.06764046373502</v>
      </c>
      <c r="U31" s="5">
        <v>177.74018175826998</v>
      </c>
      <c r="V31" s="5">
        <v>184.78680512252402</v>
      </c>
      <c r="W31" s="5">
        <v>188.30773832994399</v>
      </c>
    </row>
    <row r="32" spans="1:23" s="3" customFormat="1">
      <c r="A32" s="100" t="s">
        <v>152</v>
      </c>
      <c r="B32" s="100"/>
      <c r="C32" s="17">
        <v>43.230269039802863</v>
      </c>
      <c r="D32" s="17">
        <v>63.580881031845315</v>
      </c>
      <c r="E32" s="17">
        <v>63.92011328106841</v>
      </c>
      <c r="F32" s="17">
        <v>60.183000850449865</v>
      </c>
      <c r="G32" s="17">
        <v>74.491970158414148</v>
      </c>
      <c r="H32" s="17">
        <v>89.562674453996678</v>
      </c>
      <c r="I32" s="17">
        <v>104.49889838871937</v>
      </c>
      <c r="J32" s="17">
        <v>104.98937347762534</v>
      </c>
      <c r="K32" s="17">
        <v>115.19335765283522</v>
      </c>
      <c r="L32" s="17">
        <v>143.32076141199497</v>
      </c>
      <c r="M32" s="17">
        <v>160.26023752720627</v>
      </c>
      <c r="N32" s="17">
        <v>176.99765969803053</v>
      </c>
      <c r="O32" s="17">
        <v>166.84590858720551</v>
      </c>
      <c r="P32" s="17">
        <v>275.23804789547216</v>
      </c>
      <c r="Q32" s="17">
        <v>289.767044928377</v>
      </c>
      <c r="R32" s="17">
        <v>306.09660980199908</v>
      </c>
      <c r="S32" s="17">
        <v>287.05120436428757</v>
      </c>
      <c r="T32" s="17">
        <v>402.04488925930514</v>
      </c>
      <c r="U32" s="17">
        <v>957.02425250861995</v>
      </c>
      <c r="V32" s="17">
        <v>930.71921968506672</v>
      </c>
      <c r="W32" s="17">
        <v>1086.5937632135979</v>
      </c>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62.572219980733834</v>
      </c>
      <c r="D36" s="5">
        <v>84.40752663024071</v>
      </c>
      <c r="E36" s="5">
        <v>82.829517171144488</v>
      </c>
      <c r="F36" s="5">
        <v>69.004473146977816</v>
      </c>
      <c r="G36" s="5">
        <v>66.128112715240448</v>
      </c>
      <c r="H36" s="5">
        <v>68.122675178422028</v>
      </c>
      <c r="I36" s="5">
        <v>65.274208826041203</v>
      </c>
      <c r="J36" s="5">
        <v>58.699985305645377</v>
      </c>
      <c r="K36" s="5">
        <v>58.777281435799061</v>
      </c>
      <c r="L36" s="5">
        <v>173.39610938037416</v>
      </c>
      <c r="M36" s="5">
        <v>353.28697242803645</v>
      </c>
      <c r="N36" s="5">
        <v>525.80994098578321</v>
      </c>
      <c r="O36" s="5">
        <v>524.85441277569601</v>
      </c>
      <c r="P36" s="5">
        <v>511.57365339951838</v>
      </c>
      <c r="Q36" s="5">
        <v>510.57210808477572</v>
      </c>
      <c r="R36" s="5">
        <v>511.88541301106414</v>
      </c>
      <c r="S36" s="5">
        <v>555.87039459383539</v>
      </c>
      <c r="T36" s="5">
        <v>564.48710127320783</v>
      </c>
      <c r="U36" s="5">
        <v>573.29207642208871</v>
      </c>
      <c r="V36" s="5">
        <v>543.13715034795325</v>
      </c>
      <c r="W36" s="5">
        <v>532.45112285832352</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432.0882887247393</v>
      </c>
      <c r="R37" s="5">
        <v>498.17017508760853</v>
      </c>
      <c r="S37" s="5">
        <v>662.04739717120594</v>
      </c>
      <c r="T37" s="5">
        <v>795.07450545043969</v>
      </c>
      <c r="U37" s="5">
        <v>798.39575678572669</v>
      </c>
      <c r="V37" s="5">
        <v>752.78710014988974</v>
      </c>
      <c r="W37" s="5">
        <v>756.15281643573792</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86.165541252812503</v>
      </c>
      <c r="D39" s="5">
        <v>88.932704036864806</v>
      </c>
      <c r="E39" s="5">
        <v>91.844876490645404</v>
      </c>
      <c r="F39" s="5">
        <v>96.718015073650193</v>
      </c>
      <c r="G39" s="5">
        <v>97.737359217048407</v>
      </c>
      <c r="H39" s="5">
        <v>100.754838091523</v>
      </c>
      <c r="I39" s="5">
        <v>104.85574110239399</v>
      </c>
      <c r="J39" s="5">
        <v>105.12238208663699</v>
      </c>
      <c r="K39" s="5">
        <v>106.734949938458</v>
      </c>
      <c r="L39" s="5">
        <v>106.598772793729</v>
      </c>
      <c r="M39" s="5">
        <v>106.426277748226</v>
      </c>
      <c r="N39" s="5">
        <v>104.40993519082001</v>
      </c>
      <c r="O39" s="5">
        <v>101.430204418293</v>
      </c>
      <c r="P39" s="5">
        <v>99.453460229053604</v>
      </c>
      <c r="Q39" s="5">
        <v>95.211547771263497</v>
      </c>
      <c r="R39" s="5">
        <v>94.588342396187102</v>
      </c>
      <c r="S39" s="5">
        <v>95.599925539641902</v>
      </c>
      <c r="T39" s="5">
        <v>93.658091906706503</v>
      </c>
      <c r="U39" s="5">
        <v>92.642594518685598</v>
      </c>
      <c r="V39" s="5">
        <v>91.215058150080708</v>
      </c>
      <c r="W39" s="5">
        <v>90.421181665514695</v>
      </c>
    </row>
    <row r="40" spans="1:23" s="3" customFormat="1">
      <c r="A40" s="100" t="s">
        <v>152</v>
      </c>
      <c r="B40" s="100"/>
      <c r="C40" s="17">
        <v>148.73776123354634</v>
      </c>
      <c r="D40" s="17">
        <v>173.34023066710552</v>
      </c>
      <c r="E40" s="17">
        <v>174.67439366178991</v>
      </c>
      <c r="F40" s="17">
        <v>165.72248822062801</v>
      </c>
      <c r="G40" s="17">
        <v>163.86547193228887</v>
      </c>
      <c r="H40" s="17">
        <v>168.87751326994504</v>
      </c>
      <c r="I40" s="17">
        <v>170.1299499284352</v>
      </c>
      <c r="J40" s="17">
        <v>163.82236739228236</v>
      </c>
      <c r="K40" s="17">
        <v>165.51223137425706</v>
      </c>
      <c r="L40" s="17">
        <v>279.99488217410317</v>
      </c>
      <c r="M40" s="17">
        <v>459.71325017626248</v>
      </c>
      <c r="N40" s="17">
        <v>630.21987617660318</v>
      </c>
      <c r="O40" s="17">
        <v>626.28461719398899</v>
      </c>
      <c r="P40" s="17">
        <v>611.02711362857201</v>
      </c>
      <c r="Q40" s="17">
        <v>1037.8719445807785</v>
      </c>
      <c r="R40" s="17">
        <v>1104.6439304948597</v>
      </c>
      <c r="S40" s="17">
        <v>1313.5177173046832</v>
      </c>
      <c r="T40" s="17">
        <v>1453.2196986303538</v>
      </c>
      <c r="U40" s="17">
        <v>1464.3304277265011</v>
      </c>
      <c r="V40" s="17">
        <v>1387.1393086479236</v>
      </c>
      <c r="W40" s="17">
        <v>1379.0251209595763</v>
      </c>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0.4352017654738114</v>
      </c>
      <c r="D44" s="5">
        <v>6.2450863042553761E-2</v>
      </c>
      <c r="E44" s="5">
        <v>0.39595942333260625</v>
      </c>
      <c r="F44" s="5">
        <v>0.35723791888298223</v>
      </c>
      <c r="G44" s="5">
        <v>0.37358979192700054</v>
      </c>
      <c r="H44" s="5">
        <v>0.17085969608544266</v>
      </c>
      <c r="I44" s="5">
        <v>0.17132579922596639</v>
      </c>
      <c r="J44" s="5">
        <v>0.13557915741588339</v>
      </c>
      <c r="K44" s="5">
        <v>0.24631735467121599</v>
      </c>
      <c r="L44" s="5">
        <v>0.32318177335157555</v>
      </c>
      <c r="M44" s="5">
        <v>0.14974103093463495</v>
      </c>
      <c r="N44" s="5">
        <v>0.2051892270207489</v>
      </c>
      <c r="O44" s="5">
        <v>0.42341727681372771</v>
      </c>
      <c r="P44" s="5">
        <v>0.33202701497201098</v>
      </c>
      <c r="Q44" s="5">
        <v>0.37792210219703104</v>
      </c>
      <c r="R44" s="5">
        <v>0.20135477709926533</v>
      </c>
      <c r="S44" s="5">
        <v>0.43287828303500242</v>
      </c>
      <c r="T44" s="5">
        <v>0.22900760692646541</v>
      </c>
      <c r="U44" s="5">
        <v>0.29746592591000309</v>
      </c>
      <c r="V44" s="5">
        <v>0.85276555859674508</v>
      </c>
      <c r="W44" s="5">
        <v>0.61278613861889908</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3.7241508400344601</v>
      </c>
      <c r="D47" s="5">
        <v>4.2334068674032492</v>
      </c>
      <c r="E47" s="5">
        <v>4.61414959848228</v>
      </c>
      <c r="F47" s="5">
        <v>5.5523188285241405</v>
      </c>
      <c r="G47" s="5">
        <v>6.6165445850735392</v>
      </c>
      <c r="H47" s="5">
        <v>7.67628476897365</v>
      </c>
      <c r="I47" s="5">
        <v>8.5398234084897702</v>
      </c>
      <c r="J47" s="5">
        <v>9.0261890216362293</v>
      </c>
      <c r="K47" s="5">
        <v>10.0591450615263</v>
      </c>
      <c r="L47" s="5">
        <v>10.857098293497501</v>
      </c>
      <c r="M47" s="5">
        <v>11.692068560674201</v>
      </c>
      <c r="N47" s="5">
        <v>12.5044076405559</v>
      </c>
      <c r="O47" s="5">
        <v>12.7911576373677</v>
      </c>
      <c r="P47" s="5">
        <v>13.531364607704999</v>
      </c>
      <c r="Q47" s="5">
        <v>13.710726792564799</v>
      </c>
      <c r="R47" s="5">
        <v>14.3640566552025</v>
      </c>
      <c r="S47" s="5">
        <v>14.915952328247201</v>
      </c>
      <c r="T47" s="5">
        <v>15.181658199398401</v>
      </c>
      <c r="U47" s="5">
        <v>15.9266135717663</v>
      </c>
      <c r="V47" s="5">
        <v>16.296331804179498</v>
      </c>
      <c r="W47" s="5">
        <v>16.316695097540599</v>
      </c>
    </row>
    <row r="48" spans="1:23">
      <c r="A48" s="100" t="s">
        <v>152</v>
      </c>
      <c r="B48" s="100"/>
      <c r="C48" s="17">
        <v>4.1593526055082712</v>
      </c>
      <c r="D48" s="17">
        <v>4.2958577304458032</v>
      </c>
      <c r="E48" s="17">
        <v>5.0101090218148858</v>
      </c>
      <c r="F48" s="17">
        <v>5.9095567474071231</v>
      </c>
      <c r="G48" s="17">
        <v>6.9901343770005395</v>
      </c>
      <c r="H48" s="17">
        <v>7.8471444650590927</v>
      </c>
      <c r="I48" s="17">
        <v>8.7111492077157369</v>
      </c>
      <c r="J48" s="17">
        <v>9.1617681790521122</v>
      </c>
      <c r="K48" s="17">
        <v>10.305462416197516</v>
      </c>
      <c r="L48" s="17">
        <v>11.180280066849075</v>
      </c>
      <c r="M48" s="17">
        <v>11.841809591608836</v>
      </c>
      <c r="N48" s="17">
        <v>12.70959686757665</v>
      </c>
      <c r="O48" s="17">
        <v>13.214574914181428</v>
      </c>
      <c r="P48" s="17">
        <v>13.86339162267701</v>
      </c>
      <c r="Q48" s="17">
        <v>14.08864889476183</v>
      </c>
      <c r="R48" s="17">
        <v>14.565411432301765</v>
      </c>
      <c r="S48" s="17">
        <v>15.348830611282203</v>
      </c>
      <c r="T48" s="17">
        <v>15.410665806324866</v>
      </c>
      <c r="U48" s="17">
        <v>16.224079497676303</v>
      </c>
      <c r="V48" s="17">
        <v>17.149097362776242</v>
      </c>
      <c r="W48" s="17">
        <v>16.929481236159496</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5"/>
  <cols>
    <col min="1" max="1" width="9" style="2"/>
    <col min="2" max="2" width="21.08203125" style="2" customWidth="1"/>
    <col min="3" max="16384" width="9" style="2"/>
  </cols>
  <sheetData>
    <row r="1" spans="1:51"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51" s="3" customFormat="1">
      <c r="B2" s="9" t="s">
        <v>268</v>
      </c>
    </row>
    <row r="3" spans="1:51">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77</v>
      </c>
      <c r="B4" s="80" t="s">
        <v>129</v>
      </c>
      <c r="C4" s="5">
        <v>112.37983286898906</v>
      </c>
      <c r="D4" s="5">
        <v>153.62545660111405</v>
      </c>
      <c r="E4" s="5">
        <v>116.36442523749947</v>
      </c>
      <c r="F4" s="5">
        <v>116.6710547959529</v>
      </c>
      <c r="G4" s="5">
        <v>128.45369932487236</v>
      </c>
      <c r="H4" s="5">
        <v>123.05644171512122</v>
      </c>
      <c r="I4" s="5">
        <v>116.48322980759116</v>
      </c>
      <c r="J4" s="5">
        <v>96.775961936666846</v>
      </c>
      <c r="K4" s="5">
        <v>94.789674122972258</v>
      </c>
      <c r="L4" s="5">
        <v>98.180819597811947</v>
      </c>
      <c r="M4" s="5">
        <v>104.277378376131</v>
      </c>
      <c r="N4" s="5">
        <v>103.14055518851389</v>
      </c>
      <c r="O4" s="5">
        <v>102.9248005714493</v>
      </c>
      <c r="P4" s="5">
        <v>96.908064836734567</v>
      </c>
      <c r="Q4" s="5">
        <v>338.55914766219911</v>
      </c>
      <c r="R4" s="5">
        <v>344.60589277180509</v>
      </c>
      <c r="S4" s="5">
        <v>348.08501713962869</v>
      </c>
      <c r="T4" s="5">
        <v>362.05486310955223</v>
      </c>
      <c r="U4" s="5">
        <v>675.59655293300432</v>
      </c>
      <c r="V4" s="5">
        <v>991.57123348315463</v>
      </c>
      <c r="W4" s="5">
        <v>1805.5949733467703</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77</v>
      </c>
      <c r="B5" s="80" t="s">
        <v>130</v>
      </c>
      <c r="C5" s="5">
        <v>6.3484853051918506</v>
      </c>
      <c r="D5" s="5">
        <v>17.532617429419243</v>
      </c>
      <c r="E5" s="5">
        <v>16.289992439460029</v>
      </c>
      <c r="F5" s="5">
        <v>50.770876923432127</v>
      </c>
      <c r="G5" s="5">
        <v>19.597595810954193</v>
      </c>
      <c r="H5" s="5">
        <v>25.291795095645682</v>
      </c>
      <c r="I5" s="5">
        <v>21.09786438153473</v>
      </c>
      <c r="J5" s="5">
        <v>32.806712887022016</v>
      </c>
      <c r="K5" s="5">
        <v>57.510825784405142</v>
      </c>
      <c r="L5" s="5">
        <v>72.357374211117303</v>
      </c>
      <c r="M5" s="5">
        <v>128.57801066598213</v>
      </c>
      <c r="N5" s="5">
        <v>61.945801800872772</v>
      </c>
      <c r="O5" s="5">
        <v>56.469763215903335</v>
      </c>
      <c r="P5" s="5">
        <v>101.99395469467044</v>
      </c>
      <c r="Q5" s="5">
        <v>499.92433026663093</v>
      </c>
      <c r="R5" s="5">
        <v>564.2192933451422</v>
      </c>
      <c r="S5" s="5">
        <v>1764.4322006276616</v>
      </c>
      <c r="T5" s="5">
        <v>1186.6007589638671</v>
      </c>
      <c r="U5" s="5">
        <v>1500.1441565418856</v>
      </c>
      <c r="V5" s="5">
        <v>1670.4535562351409</v>
      </c>
      <c r="W5" s="5">
        <v>1275.4568897708616</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77</v>
      </c>
      <c r="B6" s="80" t="s">
        <v>131</v>
      </c>
      <c r="C6" s="5">
        <v>0</v>
      </c>
      <c r="D6" s="5">
        <v>0</v>
      </c>
      <c r="E6" s="5">
        <v>0</v>
      </c>
      <c r="F6" s="5">
        <v>52.634723082233286</v>
      </c>
      <c r="G6" s="5">
        <v>571.54241022776534</v>
      </c>
      <c r="H6" s="5">
        <v>905.06602108583616</v>
      </c>
      <c r="I6" s="5">
        <v>725.12102984173589</v>
      </c>
      <c r="J6" s="5">
        <v>504.01486322689703</v>
      </c>
      <c r="K6" s="5">
        <v>699.24829614264354</v>
      </c>
      <c r="L6" s="5">
        <v>726.96712924328597</v>
      </c>
      <c r="M6" s="5">
        <v>821.47831932420513</v>
      </c>
      <c r="N6" s="5">
        <v>1253.7113505334778</v>
      </c>
      <c r="O6" s="5">
        <v>1633.1207512306096</v>
      </c>
      <c r="P6" s="5">
        <v>1078.6848962487386</v>
      </c>
      <c r="Q6" s="5">
        <v>2800.81321045098</v>
      </c>
      <c r="R6" s="5">
        <v>2406.0550921467284</v>
      </c>
      <c r="S6" s="5">
        <v>2783.9026405593218</v>
      </c>
      <c r="T6" s="5">
        <v>2794.9737248228353</v>
      </c>
      <c r="U6" s="5">
        <v>2657.4197669857544</v>
      </c>
      <c r="V6" s="5">
        <v>2812.0540871776839</v>
      </c>
      <c r="W6" s="5">
        <v>3012.4192896862814</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77</v>
      </c>
      <c r="B7" s="80" t="s">
        <v>119</v>
      </c>
      <c r="C7" s="5">
        <v>206.57490737987999</v>
      </c>
      <c r="D7" s="5">
        <v>229.20902988304326</v>
      </c>
      <c r="E7" s="5">
        <v>252.56041877155209</v>
      </c>
      <c r="F7" s="5">
        <v>296.12479875570415</v>
      </c>
      <c r="G7" s="5">
        <v>349.34269476928017</v>
      </c>
      <c r="H7" s="5">
        <v>402.47612454576114</v>
      </c>
      <c r="I7" s="5">
        <v>442.82623365846086</v>
      </c>
      <c r="J7" s="5">
        <v>470.36714676717935</v>
      </c>
      <c r="K7" s="5">
        <v>517.49236582692822</v>
      </c>
      <c r="L7" s="5">
        <v>562.52522436840752</v>
      </c>
      <c r="M7" s="5">
        <v>609.82121952911621</v>
      </c>
      <c r="N7" s="5">
        <v>653.2691427283529</v>
      </c>
      <c r="O7" s="5">
        <v>682.06057190966374</v>
      </c>
      <c r="P7" s="5">
        <v>705.70709539148856</v>
      </c>
      <c r="Q7" s="5">
        <v>714.32998098919325</v>
      </c>
      <c r="R7" s="5">
        <v>732.65131566634057</v>
      </c>
      <c r="S7" s="5">
        <v>742.53656484180215</v>
      </c>
      <c r="T7" s="5">
        <v>757.54136767440696</v>
      </c>
      <c r="U7" s="5">
        <v>779.06484807880895</v>
      </c>
      <c r="V7" s="5">
        <v>806.41390271289231</v>
      </c>
      <c r="W7" s="5">
        <v>822.25745876549024</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0" t="s">
        <v>152</v>
      </c>
      <c r="B8" s="100"/>
      <c r="C8" s="17">
        <v>325.30322555406087</v>
      </c>
      <c r="D8" s="17">
        <v>400.36710391357656</v>
      </c>
      <c r="E8" s="17">
        <v>385.21483644851162</v>
      </c>
      <c r="F8" s="17">
        <v>516.20145355732245</v>
      </c>
      <c r="G8" s="17">
        <v>1068.936400132872</v>
      </c>
      <c r="H8" s="17">
        <v>1455.8903824423642</v>
      </c>
      <c r="I8" s="17">
        <v>1305.5283576893225</v>
      </c>
      <c r="J8" s="17">
        <v>1103.9646848177651</v>
      </c>
      <c r="K8" s="17">
        <v>1369.041161876949</v>
      </c>
      <c r="L8" s="17">
        <v>1460.0305474206227</v>
      </c>
      <c r="M8" s="17">
        <v>1664.1549278954344</v>
      </c>
      <c r="N8" s="17">
        <v>2072.0668502512176</v>
      </c>
      <c r="O8" s="17">
        <v>2474.575886927626</v>
      </c>
      <c r="P8" s="17">
        <v>1983.2940111716321</v>
      </c>
      <c r="Q8" s="17">
        <v>4353.6266693690031</v>
      </c>
      <c r="R8" s="17">
        <v>4047.5315939300162</v>
      </c>
      <c r="S8" s="17">
        <v>5638.9564231684135</v>
      </c>
      <c r="T8" s="17">
        <v>5101.1707145706605</v>
      </c>
      <c r="U8" s="17">
        <v>5612.2253245394531</v>
      </c>
      <c r="V8" s="17">
        <v>6280.4927796088714</v>
      </c>
      <c r="W8" s="17">
        <v>6915.7286115694033</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128</v>
      </c>
      <c r="B12" s="80" t="s">
        <v>129</v>
      </c>
      <c r="C12" s="5">
        <v>24.628371088616841</v>
      </c>
      <c r="D12" s="5">
        <v>25.827218096372992</v>
      </c>
      <c r="E12" s="5">
        <v>3.3888470404231983</v>
      </c>
      <c r="F12" s="5">
        <v>16.893336348227304</v>
      </c>
      <c r="G12" s="5">
        <v>20.009480796921256</v>
      </c>
      <c r="H12" s="5">
        <v>15.220197598449085</v>
      </c>
      <c r="I12" s="5">
        <v>15.484367359091122</v>
      </c>
      <c r="J12" s="5">
        <v>15.531220154973749</v>
      </c>
      <c r="K12" s="5">
        <v>13.793415666328</v>
      </c>
      <c r="L12" s="5">
        <v>11.639596637952925</v>
      </c>
      <c r="M12" s="5">
        <v>14.809882932423342</v>
      </c>
      <c r="N12" s="5">
        <v>15.892066226064902</v>
      </c>
      <c r="O12" s="5">
        <v>22.094498168001426</v>
      </c>
      <c r="P12" s="5">
        <v>21.297999579021919</v>
      </c>
      <c r="Q12" s="5">
        <v>31.059399151087675</v>
      </c>
      <c r="R12" s="5">
        <v>35.118949788092337</v>
      </c>
      <c r="S12" s="5">
        <v>36.691741184247228</v>
      </c>
      <c r="T12" s="5">
        <v>41.482319499959658</v>
      </c>
      <c r="U12" s="5">
        <v>44.114238811879332</v>
      </c>
      <c r="V12" s="5">
        <v>140.50832085929801</v>
      </c>
      <c r="W12" s="5">
        <v>139.34188899243668</v>
      </c>
    </row>
    <row r="13" spans="1:51" s="3" customFormat="1">
      <c r="A13" s="6" t="s">
        <v>128</v>
      </c>
      <c r="B13" s="80" t="s">
        <v>130</v>
      </c>
      <c r="C13" s="5">
        <v>3.345621069625099</v>
      </c>
      <c r="D13" s="5">
        <v>1.6533217341791597</v>
      </c>
      <c r="E13" s="5">
        <v>2.7261272482627419</v>
      </c>
      <c r="F13" s="5">
        <v>15.583590898804186</v>
      </c>
      <c r="G13" s="5">
        <v>0</v>
      </c>
      <c r="H13" s="5">
        <v>4.3378835955777735</v>
      </c>
      <c r="I13" s="5">
        <v>0</v>
      </c>
      <c r="J13" s="5">
        <v>1.5196830946249285</v>
      </c>
      <c r="K13" s="5">
        <v>14.011901683401431</v>
      </c>
      <c r="L13" s="5">
        <v>21.076738815217166</v>
      </c>
      <c r="M13" s="5">
        <v>41.340913869965469</v>
      </c>
      <c r="N13" s="5">
        <v>17.244295454221898</v>
      </c>
      <c r="O13" s="5">
        <v>10.369482520760137</v>
      </c>
      <c r="P13" s="5">
        <v>32.313330307699893</v>
      </c>
      <c r="Q13" s="5">
        <v>33.521416005453872</v>
      </c>
      <c r="R13" s="5">
        <v>35.126080718219953</v>
      </c>
      <c r="S13" s="5">
        <v>279.5865767791737</v>
      </c>
      <c r="T13" s="5">
        <v>29.114416152909044</v>
      </c>
      <c r="U13" s="5">
        <v>126.3626319999168</v>
      </c>
      <c r="V13" s="5">
        <v>224.96562185579688</v>
      </c>
      <c r="W13" s="5">
        <v>100.24597385230493</v>
      </c>
    </row>
    <row r="14" spans="1:51" s="3" customFormat="1">
      <c r="A14" s="6" t="s">
        <v>128</v>
      </c>
      <c r="B14" s="80" t="s">
        <v>131</v>
      </c>
      <c r="C14" s="5">
        <v>0</v>
      </c>
      <c r="D14" s="5">
        <v>0</v>
      </c>
      <c r="E14" s="5">
        <v>0</v>
      </c>
      <c r="F14" s="5">
        <v>52.634723082233286</v>
      </c>
      <c r="G14" s="5">
        <v>571.54241022776534</v>
      </c>
      <c r="H14" s="5">
        <v>905.06602108583616</v>
      </c>
      <c r="I14" s="5">
        <v>725.12102984173589</v>
      </c>
      <c r="J14" s="5">
        <v>504.01486322689703</v>
      </c>
      <c r="K14" s="5">
        <v>699.24829614264354</v>
      </c>
      <c r="L14" s="5">
        <v>726.96712924328597</v>
      </c>
      <c r="M14" s="5">
        <v>821.47831932420513</v>
      </c>
      <c r="N14" s="5">
        <v>1253.7113505334778</v>
      </c>
      <c r="O14" s="5">
        <v>1633.1207512306096</v>
      </c>
      <c r="P14" s="5">
        <v>1078.6848962487386</v>
      </c>
      <c r="Q14" s="5">
        <v>2800.81321045098</v>
      </c>
      <c r="R14" s="5">
        <v>2406.0550921467284</v>
      </c>
      <c r="S14" s="5">
        <v>2783.9026405593218</v>
      </c>
      <c r="T14" s="5">
        <v>2794.9737248228353</v>
      </c>
      <c r="U14" s="5">
        <v>2657.4197669857544</v>
      </c>
      <c r="V14" s="5">
        <v>2812.0540871776839</v>
      </c>
      <c r="W14" s="5">
        <v>3012.4192896862814</v>
      </c>
    </row>
    <row r="15" spans="1:51" s="3" customFormat="1">
      <c r="A15" s="6" t="s">
        <v>128</v>
      </c>
      <c r="B15" s="80" t="s">
        <v>119</v>
      </c>
      <c r="C15" s="5">
        <v>61.965232735306202</v>
      </c>
      <c r="D15" s="5">
        <v>72.708443117264991</v>
      </c>
      <c r="E15" s="5">
        <v>83.685003492467004</v>
      </c>
      <c r="F15" s="5">
        <v>103.63166263203</v>
      </c>
      <c r="G15" s="5">
        <v>130.498581368918</v>
      </c>
      <c r="H15" s="5">
        <v>154.133885421396</v>
      </c>
      <c r="I15" s="5">
        <v>170.29187715322999</v>
      </c>
      <c r="J15" s="5">
        <v>182.948198663623</v>
      </c>
      <c r="K15" s="5">
        <v>203.33596029242301</v>
      </c>
      <c r="L15" s="5">
        <v>223.194825523763</v>
      </c>
      <c r="M15" s="5">
        <v>245.67653941043503</v>
      </c>
      <c r="N15" s="5">
        <v>265.11003682226499</v>
      </c>
      <c r="O15" s="5">
        <v>279.87469744268896</v>
      </c>
      <c r="P15" s="5">
        <v>290.43677356899798</v>
      </c>
      <c r="Q15" s="5">
        <v>297.24988397222296</v>
      </c>
      <c r="R15" s="5">
        <v>306.144505538516</v>
      </c>
      <c r="S15" s="5">
        <v>308.22984674654901</v>
      </c>
      <c r="T15" s="5">
        <v>315.65223950353396</v>
      </c>
      <c r="U15" s="5">
        <v>326.19966750599201</v>
      </c>
      <c r="V15" s="5">
        <v>337.39569295555998</v>
      </c>
      <c r="W15" s="5">
        <v>345.31562811549099</v>
      </c>
    </row>
    <row r="16" spans="1:51" s="3" customFormat="1">
      <c r="A16" s="100" t="s">
        <v>152</v>
      </c>
      <c r="B16" s="100"/>
      <c r="C16" s="17">
        <v>89.939224893548143</v>
      </c>
      <c r="D16" s="17">
        <v>100.18898294781714</v>
      </c>
      <c r="E16" s="17">
        <v>89.799977781152947</v>
      </c>
      <c r="F16" s="17">
        <v>188.74331296129478</v>
      </c>
      <c r="G16" s="17">
        <v>722.05047239360465</v>
      </c>
      <c r="H16" s="17">
        <v>1078.757987701259</v>
      </c>
      <c r="I16" s="17">
        <v>910.897274354057</v>
      </c>
      <c r="J16" s="17">
        <v>704.01396514011867</v>
      </c>
      <c r="K16" s="17">
        <v>930.38957378479597</v>
      </c>
      <c r="L16" s="17">
        <v>982.87829022021913</v>
      </c>
      <c r="M16" s="17">
        <v>1123.305655537029</v>
      </c>
      <c r="N16" s="17">
        <v>1551.9577490360298</v>
      </c>
      <c r="O16" s="17">
        <v>1945.4594293620601</v>
      </c>
      <c r="P16" s="17">
        <v>1422.7329997044583</v>
      </c>
      <c r="Q16" s="17">
        <v>3162.6439095797446</v>
      </c>
      <c r="R16" s="17">
        <v>2782.4446281915566</v>
      </c>
      <c r="S16" s="17">
        <v>3408.4108052692918</v>
      </c>
      <c r="T16" s="17">
        <v>3181.2226999792379</v>
      </c>
      <c r="U16" s="17">
        <v>3154.096305303543</v>
      </c>
      <c r="V16" s="17">
        <v>3514.9237228483389</v>
      </c>
      <c r="W16" s="17">
        <v>3597.3227806465143</v>
      </c>
      <c r="X16" s="19"/>
    </row>
    <row r="17" spans="1:23" s="3" customFormat="1">
      <c r="C17" s="2"/>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8.5503145847066122</v>
      </c>
      <c r="D20" s="5">
        <v>8.9633672396589841</v>
      </c>
      <c r="E20" s="5">
        <v>7.2154508065933776</v>
      </c>
      <c r="F20" s="5">
        <v>9.0409316505690711</v>
      </c>
      <c r="G20" s="5">
        <v>9.0501398166900895</v>
      </c>
      <c r="H20" s="5">
        <v>8.5779124581504487</v>
      </c>
      <c r="I20" s="5">
        <v>7.7187316168499613</v>
      </c>
      <c r="J20" s="5">
        <v>7.1696719224937944</v>
      </c>
      <c r="K20" s="5">
        <v>5.6178636455129922</v>
      </c>
      <c r="L20" s="5">
        <v>5.1922747868849699</v>
      </c>
      <c r="M20" s="5">
        <v>5.8795738548301637</v>
      </c>
      <c r="N20" s="5">
        <v>8.4556344801834662</v>
      </c>
      <c r="O20" s="5">
        <v>10.278356481450066</v>
      </c>
      <c r="P20" s="5">
        <v>11.978814599039923</v>
      </c>
      <c r="Q20" s="5">
        <v>229.62398614304925</v>
      </c>
      <c r="R20" s="5">
        <v>233.49445724886118</v>
      </c>
      <c r="S20" s="5">
        <v>227.43806213892475</v>
      </c>
      <c r="T20" s="5">
        <v>235.10070368046595</v>
      </c>
      <c r="U20" s="5">
        <v>233.17326699791758</v>
      </c>
      <c r="V20" s="5">
        <v>280.77612894416609</v>
      </c>
      <c r="W20" s="5">
        <v>279.75516095838537</v>
      </c>
    </row>
    <row r="21" spans="1:23" s="3" customFormat="1">
      <c r="A21" s="6" t="s">
        <v>145</v>
      </c>
      <c r="B21" s="80" t="s">
        <v>130</v>
      </c>
      <c r="C21" s="5">
        <v>3.0028642355667516</v>
      </c>
      <c r="D21" s="5">
        <v>15.879295695240085</v>
      </c>
      <c r="E21" s="5">
        <v>13.563865191197287</v>
      </c>
      <c r="F21" s="5">
        <v>35.187286024627944</v>
      </c>
      <c r="G21" s="5">
        <v>19.597595810954193</v>
      </c>
      <c r="H21" s="5">
        <v>20.953911500067903</v>
      </c>
      <c r="I21" s="5">
        <v>21.09786438153473</v>
      </c>
      <c r="J21" s="5">
        <v>31.287029792397085</v>
      </c>
      <c r="K21" s="5">
        <v>43.498924101003709</v>
      </c>
      <c r="L21" s="5">
        <v>51.280635395900134</v>
      </c>
      <c r="M21" s="5">
        <v>87.237096796016658</v>
      </c>
      <c r="N21" s="5">
        <v>44.701506346650874</v>
      </c>
      <c r="O21" s="5">
        <v>46.100280695143198</v>
      </c>
      <c r="P21" s="5">
        <v>69.680624386970536</v>
      </c>
      <c r="Q21" s="5">
        <v>87.603327819972534</v>
      </c>
      <c r="R21" s="5">
        <v>94.449584365518803</v>
      </c>
      <c r="S21" s="5">
        <v>434.50353188335708</v>
      </c>
      <c r="T21" s="5">
        <v>93.563718645286599</v>
      </c>
      <c r="U21" s="5">
        <v>340.33162418028644</v>
      </c>
      <c r="V21" s="5">
        <v>423.25984101079297</v>
      </c>
      <c r="W21" s="5">
        <v>166.40776423479181</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28.073441920767699</v>
      </c>
      <c r="D23" s="5">
        <v>32.2156362538772</v>
      </c>
      <c r="E23" s="5">
        <v>37.342825915091105</v>
      </c>
      <c r="F23" s="5">
        <v>47.030538793701496</v>
      </c>
      <c r="G23" s="5">
        <v>60.723753515504704</v>
      </c>
      <c r="H23" s="5">
        <v>74.681561019756003</v>
      </c>
      <c r="I23" s="5">
        <v>84.3368989883826</v>
      </c>
      <c r="J23" s="5">
        <v>90.738863223667408</v>
      </c>
      <c r="K23" s="5">
        <v>100.50567817821999</v>
      </c>
      <c r="L23" s="5">
        <v>111.73120152003</v>
      </c>
      <c r="M23" s="5">
        <v>120.26201951303101</v>
      </c>
      <c r="N23" s="5">
        <v>131.289052806434</v>
      </c>
      <c r="O23" s="5">
        <v>140.73029743107801</v>
      </c>
      <c r="P23" s="5">
        <v>148.16804016238501</v>
      </c>
      <c r="Q23" s="5">
        <v>153.485716818491</v>
      </c>
      <c r="R23" s="5">
        <v>158.062713094343</v>
      </c>
      <c r="S23" s="5">
        <v>159.04663251738199</v>
      </c>
      <c r="T23" s="5">
        <v>162.98173760103302</v>
      </c>
      <c r="U23" s="5">
        <v>166.55579072409498</v>
      </c>
      <c r="V23" s="5">
        <v>176.72001468054799</v>
      </c>
      <c r="W23" s="5">
        <v>181.89621555699998</v>
      </c>
    </row>
    <row r="24" spans="1:23" s="3" customFormat="1">
      <c r="A24" s="100" t="s">
        <v>152</v>
      </c>
      <c r="B24" s="100"/>
      <c r="C24" s="17">
        <v>39.626620741041066</v>
      </c>
      <c r="D24" s="17">
        <v>57.058299188776267</v>
      </c>
      <c r="E24" s="17">
        <v>58.122141912881773</v>
      </c>
      <c r="F24" s="17">
        <v>91.258756468898511</v>
      </c>
      <c r="G24" s="17">
        <v>89.371489143148978</v>
      </c>
      <c r="H24" s="17">
        <v>104.21338497797436</v>
      </c>
      <c r="I24" s="17">
        <v>113.1534949867673</v>
      </c>
      <c r="J24" s="17">
        <v>129.19556493855828</v>
      </c>
      <c r="K24" s="17">
        <v>149.6224659247367</v>
      </c>
      <c r="L24" s="17">
        <v>168.20411170281511</v>
      </c>
      <c r="M24" s="17">
        <v>213.37869016387782</v>
      </c>
      <c r="N24" s="17">
        <v>184.44619363326834</v>
      </c>
      <c r="O24" s="17">
        <v>197.10893460767127</v>
      </c>
      <c r="P24" s="17">
        <v>229.82747914839547</v>
      </c>
      <c r="Q24" s="17">
        <v>470.71303078151277</v>
      </c>
      <c r="R24" s="17">
        <v>486.00675470872301</v>
      </c>
      <c r="S24" s="17">
        <v>820.98822653966386</v>
      </c>
      <c r="T24" s="17">
        <v>491.64615992678557</v>
      </c>
      <c r="U24" s="17">
        <v>740.06068190229905</v>
      </c>
      <c r="V24" s="17">
        <v>880.75598463550705</v>
      </c>
      <c r="W24" s="17">
        <v>628.05914075017722</v>
      </c>
    </row>
    <row r="25" spans="1:23" s="3" customFormat="1">
      <c r="C25" s="2"/>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16.287015446096685</v>
      </c>
      <c r="D28" s="5">
        <v>32.374563793249564</v>
      </c>
      <c r="E28" s="5">
        <v>25.066015546002923</v>
      </c>
      <c r="F28" s="5">
        <v>30.828533963287008</v>
      </c>
      <c r="G28" s="5">
        <v>31.692449659158022</v>
      </c>
      <c r="H28" s="5">
        <v>34.562386536641817</v>
      </c>
      <c r="I28" s="5">
        <v>31.981732680530619</v>
      </c>
      <c r="J28" s="5">
        <v>14.782630026732624</v>
      </c>
      <c r="K28" s="5">
        <v>14.911267202566794</v>
      </c>
      <c r="L28" s="5">
        <v>28.895476170936689</v>
      </c>
      <c r="M28" s="5">
        <v>25.233754514163252</v>
      </c>
      <c r="N28" s="5">
        <v>28.71507518719288</v>
      </c>
      <c r="O28" s="5">
        <v>16.32388319495038</v>
      </c>
      <c r="P28" s="5">
        <v>12.750691903624473</v>
      </c>
      <c r="Q28" s="5">
        <v>16.5299748280062</v>
      </c>
      <c r="R28" s="5">
        <v>15.89370647393384</v>
      </c>
      <c r="S28" s="5">
        <v>20.382571846802151</v>
      </c>
      <c r="T28" s="5">
        <v>20.683291151973179</v>
      </c>
      <c r="U28" s="5">
        <v>24.522685841462692</v>
      </c>
      <c r="V28" s="5">
        <v>91.480055207593921</v>
      </c>
      <c r="W28" s="5">
        <v>289.22002916623848</v>
      </c>
    </row>
    <row r="29" spans="1:23" s="3" customFormat="1">
      <c r="A29" s="6" t="s">
        <v>146</v>
      </c>
      <c r="B29" s="80"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80" t="s">
        <v>119</v>
      </c>
      <c r="C31" s="5">
        <v>26.646540630959102</v>
      </c>
      <c r="D31" s="5">
        <v>31.118839607632999</v>
      </c>
      <c r="E31" s="5">
        <v>35.073563274866295</v>
      </c>
      <c r="F31" s="5">
        <v>43.192263427798302</v>
      </c>
      <c r="G31" s="5">
        <v>53.766456082735502</v>
      </c>
      <c r="H31" s="5">
        <v>65.22955524411249</v>
      </c>
      <c r="I31" s="5">
        <v>74.801893005964502</v>
      </c>
      <c r="J31" s="5">
        <v>82.531513771615707</v>
      </c>
      <c r="K31" s="5">
        <v>96.856632356300906</v>
      </c>
      <c r="L31" s="5">
        <v>110.143326237388</v>
      </c>
      <c r="M31" s="5">
        <v>125.76431429675</v>
      </c>
      <c r="N31" s="5">
        <v>139.95571026827798</v>
      </c>
      <c r="O31" s="5">
        <v>147.234214980236</v>
      </c>
      <c r="P31" s="5">
        <v>154.117456823347</v>
      </c>
      <c r="Q31" s="5">
        <v>154.67210563465099</v>
      </c>
      <c r="R31" s="5">
        <v>159.49169798209201</v>
      </c>
      <c r="S31" s="5">
        <v>164.74420770998199</v>
      </c>
      <c r="T31" s="5">
        <v>170.06764046373502</v>
      </c>
      <c r="U31" s="5">
        <v>177.74018175826998</v>
      </c>
      <c r="V31" s="5">
        <v>184.78680512252402</v>
      </c>
      <c r="W31" s="5">
        <v>188.30773832994399</v>
      </c>
    </row>
    <row r="32" spans="1:23" s="3" customFormat="1">
      <c r="A32" s="100" t="s">
        <v>152</v>
      </c>
      <c r="B32" s="100"/>
      <c r="C32" s="17">
        <v>42.933556077055783</v>
      </c>
      <c r="D32" s="17">
        <v>63.493403400882563</v>
      </c>
      <c r="E32" s="17">
        <v>60.139578820869218</v>
      </c>
      <c r="F32" s="17">
        <v>74.02079739108531</v>
      </c>
      <c r="G32" s="17">
        <v>85.458905741893517</v>
      </c>
      <c r="H32" s="17">
        <v>99.791941780754314</v>
      </c>
      <c r="I32" s="17">
        <v>106.78362568649513</v>
      </c>
      <c r="J32" s="17">
        <v>97.314143798348326</v>
      </c>
      <c r="K32" s="17">
        <v>111.7678995588677</v>
      </c>
      <c r="L32" s="17">
        <v>139.03880240832467</v>
      </c>
      <c r="M32" s="17">
        <v>150.99806881091325</v>
      </c>
      <c r="N32" s="17">
        <v>168.67078545547088</v>
      </c>
      <c r="O32" s="17">
        <v>163.55809817518639</v>
      </c>
      <c r="P32" s="17">
        <v>166.86814872697147</v>
      </c>
      <c r="Q32" s="17">
        <v>171.20208046265719</v>
      </c>
      <c r="R32" s="17">
        <v>175.38540445602584</v>
      </c>
      <c r="S32" s="17">
        <v>185.12677955678413</v>
      </c>
      <c r="T32" s="17">
        <v>190.7509316157082</v>
      </c>
      <c r="U32" s="17">
        <v>202.26286759973269</v>
      </c>
      <c r="V32" s="17">
        <v>276.26686033011794</v>
      </c>
      <c r="W32" s="17">
        <v>477.52776749618249</v>
      </c>
    </row>
    <row r="33" spans="1:23" s="3" customFormat="1">
      <c r="C33" s="2"/>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62.478929984095103</v>
      </c>
      <c r="D36" s="5">
        <v>86.155285645365424</v>
      </c>
      <c r="E36" s="5">
        <v>80.347440207589884</v>
      </c>
      <c r="F36" s="5">
        <v>59.680639650995204</v>
      </c>
      <c r="G36" s="5">
        <v>67.42946916166747</v>
      </c>
      <c r="H36" s="5">
        <v>64.606642504271647</v>
      </c>
      <c r="I36" s="5">
        <v>61.060115402051323</v>
      </c>
      <c r="J36" s="5">
        <v>59.127958837790288</v>
      </c>
      <c r="K36" s="5">
        <v>60.309742642528533</v>
      </c>
      <c r="L36" s="5">
        <v>52.190020776440029</v>
      </c>
      <c r="M36" s="5">
        <v>57.894182937883045</v>
      </c>
      <c r="N36" s="5">
        <v>49.46356773877401</v>
      </c>
      <c r="O36" s="5">
        <v>53.387798227148842</v>
      </c>
      <c r="P36" s="5">
        <v>49.990751509000717</v>
      </c>
      <c r="Q36" s="5">
        <v>60.042132903000734</v>
      </c>
      <c r="R36" s="5">
        <v>58.856846177521255</v>
      </c>
      <c r="S36" s="5">
        <v>61.90906062227598</v>
      </c>
      <c r="T36" s="5">
        <v>63.14093377881678</v>
      </c>
      <c r="U36" s="5">
        <v>371.8585287808566</v>
      </c>
      <c r="V36" s="5">
        <v>476.75757565959799</v>
      </c>
      <c r="W36" s="5">
        <v>1095.136557995914</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378.7995864412045</v>
      </c>
      <c r="R37" s="5">
        <v>434.64362826140348</v>
      </c>
      <c r="S37" s="5">
        <v>1050.342091965131</v>
      </c>
      <c r="T37" s="5">
        <v>1063.9226241656713</v>
      </c>
      <c r="U37" s="5">
        <v>1033.4499003616825</v>
      </c>
      <c r="V37" s="5">
        <v>1022.2280933685507</v>
      </c>
      <c r="W37" s="5">
        <v>1008.803151683765</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86.165541252812503</v>
      </c>
      <c r="D39" s="5">
        <v>88.932704036864806</v>
      </c>
      <c r="E39" s="5">
        <v>91.844876490645404</v>
      </c>
      <c r="F39" s="5">
        <v>96.718015073650193</v>
      </c>
      <c r="G39" s="5">
        <v>97.737359217048407</v>
      </c>
      <c r="H39" s="5">
        <v>100.754838091523</v>
      </c>
      <c r="I39" s="5">
        <v>104.85574110239399</v>
      </c>
      <c r="J39" s="5">
        <v>105.12238208663699</v>
      </c>
      <c r="K39" s="5">
        <v>106.734949938458</v>
      </c>
      <c r="L39" s="5">
        <v>106.598772793729</v>
      </c>
      <c r="M39" s="5">
        <v>106.426277748226</v>
      </c>
      <c r="N39" s="5">
        <v>104.40993519082001</v>
      </c>
      <c r="O39" s="5">
        <v>101.430204418293</v>
      </c>
      <c r="P39" s="5">
        <v>99.453460229053604</v>
      </c>
      <c r="Q39" s="5">
        <v>95.211547771263497</v>
      </c>
      <c r="R39" s="5">
        <v>94.588342396187102</v>
      </c>
      <c r="S39" s="5">
        <v>95.599925539641902</v>
      </c>
      <c r="T39" s="5">
        <v>93.658091906706503</v>
      </c>
      <c r="U39" s="5">
        <v>92.642594518685598</v>
      </c>
      <c r="V39" s="5">
        <v>91.215058150080708</v>
      </c>
      <c r="W39" s="5">
        <v>90.421181665514695</v>
      </c>
    </row>
    <row r="40" spans="1:23" s="3" customFormat="1">
      <c r="A40" s="100" t="s">
        <v>152</v>
      </c>
      <c r="B40" s="100"/>
      <c r="C40" s="17">
        <v>148.64447123690761</v>
      </c>
      <c r="D40" s="17">
        <v>175.08798968223022</v>
      </c>
      <c r="E40" s="17">
        <v>172.19231669823529</v>
      </c>
      <c r="F40" s="17">
        <v>156.39865472464538</v>
      </c>
      <c r="G40" s="17">
        <v>165.16682837871588</v>
      </c>
      <c r="H40" s="17">
        <v>165.36148059579466</v>
      </c>
      <c r="I40" s="17">
        <v>165.91585650444532</v>
      </c>
      <c r="J40" s="17">
        <v>164.25034092442729</v>
      </c>
      <c r="K40" s="17">
        <v>167.04469258098652</v>
      </c>
      <c r="L40" s="17">
        <v>158.78879357016902</v>
      </c>
      <c r="M40" s="17">
        <v>164.32046068610904</v>
      </c>
      <c r="N40" s="17">
        <v>153.87350292959403</v>
      </c>
      <c r="O40" s="17">
        <v>154.81800264544185</v>
      </c>
      <c r="P40" s="17">
        <v>149.44421173805432</v>
      </c>
      <c r="Q40" s="17">
        <v>534.05326711546877</v>
      </c>
      <c r="R40" s="17">
        <v>588.08881683511186</v>
      </c>
      <c r="S40" s="17">
        <v>1207.8510781270488</v>
      </c>
      <c r="T40" s="17">
        <v>1220.7216498511946</v>
      </c>
      <c r="U40" s="17">
        <v>1497.9510236612248</v>
      </c>
      <c r="V40" s="17">
        <v>1590.2007271782295</v>
      </c>
      <c r="W40" s="17">
        <v>2194.360891345194</v>
      </c>
    </row>
    <row r="41" spans="1:23" s="3" customFormat="1">
      <c r="C41" s="2"/>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0.43520176547381134</v>
      </c>
      <c r="D44" s="5">
        <v>0.30502182646710124</v>
      </c>
      <c r="E44" s="5">
        <v>0.34667163689008013</v>
      </c>
      <c r="F44" s="5">
        <v>0.22761318287428947</v>
      </c>
      <c r="G44" s="5">
        <v>0.27215989043551819</v>
      </c>
      <c r="H44" s="5">
        <v>8.9302617608227788E-2</v>
      </c>
      <c r="I44" s="5">
        <v>0.23828274906812164</v>
      </c>
      <c r="J44" s="5">
        <v>0.16448099467638855</v>
      </c>
      <c r="K44" s="5">
        <v>0.15738496603594562</v>
      </c>
      <c r="L44" s="5">
        <v>0.26345122559735323</v>
      </c>
      <c r="M44" s="5">
        <v>0.45998413683120232</v>
      </c>
      <c r="N44" s="5">
        <v>0.61421155629862301</v>
      </c>
      <c r="O44" s="5">
        <v>0.8402644998985811</v>
      </c>
      <c r="P44" s="5">
        <v>0.88980724604753936</v>
      </c>
      <c r="Q44" s="5">
        <v>1.3036546370552962</v>
      </c>
      <c r="R44" s="5">
        <v>1.2419330833964586</v>
      </c>
      <c r="S44" s="5">
        <v>1.6635813473785999</v>
      </c>
      <c r="T44" s="5">
        <v>1.6476149983367476</v>
      </c>
      <c r="U44" s="5">
        <v>1.9278325008880985</v>
      </c>
      <c r="V44" s="5">
        <v>2.0491528124986775</v>
      </c>
      <c r="W44" s="5">
        <v>2.1413362337954243</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3.7241508400344601</v>
      </c>
      <c r="D47" s="5">
        <v>4.2334068674032492</v>
      </c>
      <c r="E47" s="5">
        <v>4.61414959848228</v>
      </c>
      <c r="F47" s="5">
        <v>5.5523188285241405</v>
      </c>
      <c r="G47" s="5">
        <v>6.6165445850735392</v>
      </c>
      <c r="H47" s="5">
        <v>7.67628476897365</v>
      </c>
      <c r="I47" s="5">
        <v>8.5398234084897702</v>
      </c>
      <c r="J47" s="5">
        <v>9.0261890216362293</v>
      </c>
      <c r="K47" s="5">
        <v>10.0591450615263</v>
      </c>
      <c r="L47" s="5">
        <v>10.857098293497501</v>
      </c>
      <c r="M47" s="5">
        <v>11.692068560674201</v>
      </c>
      <c r="N47" s="5">
        <v>12.5044076405559</v>
      </c>
      <c r="O47" s="5">
        <v>12.7911576373677</v>
      </c>
      <c r="P47" s="5">
        <v>13.531364607704999</v>
      </c>
      <c r="Q47" s="5">
        <v>13.710726792564799</v>
      </c>
      <c r="R47" s="5">
        <v>14.3640566552025</v>
      </c>
      <c r="S47" s="5">
        <v>14.915952328247201</v>
      </c>
      <c r="T47" s="5">
        <v>15.181658199398401</v>
      </c>
      <c r="U47" s="5">
        <v>15.9266135717663</v>
      </c>
      <c r="V47" s="5">
        <v>16.296331804179498</v>
      </c>
      <c r="W47" s="5">
        <v>16.316695097540599</v>
      </c>
    </row>
    <row r="48" spans="1:23">
      <c r="A48" s="100" t="s">
        <v>152</v>
      </c>
      <c r="B48" s="100"/>
      <c r="C48" s="17">
        <v>4.1593526055082712</v>
      </c>
      <c r="D48" s="17">
        <v>4.5384286938703502</v>
      </c>
      <c r="E48" s="17">
        <v>4.96082123537236</v>
      </c>
      <c r="F48" s="17">
        <v>5.7799320113984303</v>
      </c>
      <c r="G48" s="17">
        <v>6.8887044755090576</v>
      </c>
      <c r="H48" s="17">
        <v>7.7655873865818776</v>
      </c>
      <c r="I48" s="17">
        <v>8.7781061575578914</v>
      </c>
      <c r="J48" s="17">
        <v>9.1906700163126178</v>
      </c>
      <c r="K48" s="17">
        <v>10.216530027562245</v>
      </c>
      <c r="L48" s="17">
        <v>11.120549519094855</v>
      </c>
      <c r="M48" s="17">
        <v>12.152052697505404</v>
      </c>
      <c r="N48" s="17">
        <v>13.118619196854523</v>
      </c>
      <c r="O48" s="17">
        <v>13.631422137266281</v>
      </c>
      <c r="P48" s="17">
        <v>14.421171853752538</v>
      </c>
      <c r="Q48" s="17">
        <v>15.014381429620094</v>
      </c>
      <c r="R48" s="17">
        <v>15.605989738598959</v>
      </c>
      <c r="S48" s="17">
        <v>16.5795336756258</v>
      </c>
      <c r="T48" s="17">
        <v>16.829273197735148</v>
      </c>
      <c r="U48" s="17">
        <v>17.854446072654397</v>
      </c>
      <c r="V48" s="17">
        <v>18.345484616678178</v>
      </c>
      <c r="W48" s="17">
        <v>18.458031331336024</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0</v>
      </c>
      <c r="G5" s="5">
        <v>0</v>
      </c>
      <c r="H5" s="5">
        <v>0</v>
      </c>
      <c r="I5" s="5">
        <v>0</v>
      </c>
      <c r="J5" s="5">
        <v>0</v>
      </c>
      <c r="K5" s="5">
        <v>0</v>
      </c>
      <c r="L5" s="5">
        <v>0</v>
      </c>
      <c r="M5" s="5">
        <v>0</v>
      </c>
      <c r="N5" s="5">
        <v>1022.62843638</v>
      </c>
      <c r="O5" s="5">
        <v>1022.62843638</v>
      </c>
      <c r="P5" s="5">
        <v>1172.7952414199999</v>
      </c>
      <c r="Q5" s="5">
        <v>1728.5646643199998</v>
      </c>
      <c r="R5" s="5">
        <v>1728.5646643199998</v>
      </c>
      <c r="S5" s="5">
        <v>2149.6976902200004</v>
      </c>
      <c r="T5" s="5">
        <v>2465.4968703600007</v>
      </c>
      <c r="U5" s="5">
        <v>3319.4345841600002</v>
      </c>
      <c r="V5" s="5">
        <v>3319.4345841600002</v>
      </c>
      <c r="W5" s="5">
        <v>4273.1318240999999</v>
      </c>
    </row>
    <row r="6" spans="1:23">
      <c r="A6" s="6" t="s">
        <v>77</v>
      </c>
      <c r="B6" s="6" t="s">
        <v>117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129</v>
      </c>
      <c r="C7" s="5">
        <v>36.957130923235411</v>
      </c>
      <c r="D7" s="5">
        <v>24.566232745635407</v>
      </c>
      <c r="E7" s="5">
        <v>13.416948541835403</v>
      </c>
      <c r="F7" s="5">
        <v>3.3702996502354097</v>
      </c>
      <c r="G7" s="5">
        <v>-5.6652672878645944</v>
      </c>
      <c r="H7" s="5">
        <v>-13.788371611464584</v>
      </c>
      <c r="I7" s="5">
        <v>-21.096441384164599</v>
      </c>
      <c r="J7" s="5">
        <v>-27.672103574364584</v>
      </c>
      <c r="K7" s="5">
        <v>-33.595123712164593</v>
      </c>
      <c r="L7" s="5">
        <v>173.83585940903538</v>
      </c>
      <c r="M7" s="5">
        <v>569.82736405303535</v>
      </c>
      <c r="N7" s="5">
        <v>1493.5859055465353</v>
      </c>
      <c r="O7" s="5">
        <v>1840.945580895635</v>
      </c>
      <c r="P7" s="5">
        <v>2096.1268910743347</v>
      </c>
      <c r="Q7" s="5">
        <v>2108.0448065099354</v>
      </c>
      <c r="R7" s="5">
        <v>2117.8950855524354</v>
      </c>
      <c r="S7" s="5">
        <v>2128.4513123319352</v>
      </c>
      <c r="T7" s="5">
        <v>2141.4515416312352</v>
      </c>
      <c r="U7" s="5">
        <v>2156.9276387366353</v>
      </c>
      <c r="V7" s="5">
        <v>2166.6403824557356</v>
      </c>
      <c r="W7" s="5">
        <v>2175.4957437849357</v>
      </c>
    </row>
    <row r="8" spans="1:23">
      <c r="A8" s="6" t="s">
        <v>77</v>
      </c>
      <c r="B8" s="6" t="s">
        <v>130</v>
      </c>
      <c r="C8" s="5">
        <v>0</v>
      </c>
      <c r="D8" s="5">
        <v>20</v>
      </c>
      <c r="E8" s="5">
        <v>20</v>
      </c>
      <c r="F8" s="5">
        <v>20</v>
      </c>
      <c r="G8" s="5">
        <v>20</v>
      </c>
      <c r="H8" s="5">
        <v>20</v>
      </c>
      <c r="I8" s="5">
        <v>20</v>
      </c>
      <c r="J8" s="5">
        <v>20</v>
      </c>
      <c r="K8" s="5">
        <v>20</v>
      </c>
      <c r="L8" s="5">
        <v>20</v>
      </c>
      <c r="M8" s="5">
        <v>20</v>
      </c>
      <c r="N8" s="5">
        <v>20</v>
      </c>
      <c r="O8" s="5">
        <v>66.801899030000001</v>
      </c>
      <c r="P8" s="5">
        <v>284.13652094999998</v>
      </c>
      <c r="Q8" s="5">
        <v>927.56355990999998</v>
      </c>
      <c r="R8" s="5">
        <v>927.56355990999998</v>
      </c>
      <c r="S8" s="5">
        <v>1023.79859689</v>
      </c>
      <c r="T8" s="5">
        <v>1287.4101482299998</v>
      </c>
      <c r="U8" s="5">
        <v>1674.5793283999999</v>
      </c>
      <c r="V8" s="5">
        <v>1674.5793283999999</v>
      </c>
      <c r="W8" s="5">
        <v>1712.5014509399998</v>
      </c>
    </row>
    <row r="9" spans="1:23">
      <c r="A9" s="6" t="s">
        <v>77</v>
      </c>
      <c r="B9" s="6" t="s">
        <v>131</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2040</v>
      </c>
      <c r="T9" s="5">
        <v>2040</v>
      </c>
      <c r="U9" s="5">
        <v>2040</v>
      </c>
      <c r="V9" s="5">
        <v>2040</v>
      </c>
      <c r="W9" s="5">
        <v>2040</v>
      </c>
    </row>
    <row r="10" spans="1:23">
      <c r="A10" s="6" t="s">
        <v>77</v>
      </c>
      <c r="B10" s="6" t="s">
        <v>124</v>
      </c>
      <c r="C10" s="5">
        <v>-100.43866151980686</v>
      </c>
      <c r="D10" s="5">
        <v>-98.538750474031318</v>
      </c>
      <c r="E10" s="5">
        <v>-98.547133316341956</v>
      </c>
      <c r="F10" s="5">
        <v>-97.544035399665106</v>
      </c>
      <c r="G10" s="5">
        <v>-98.891263580848431</v>
      </c>
      <c r="H10" s="5">
        <v>-97.767834897710216</v>
      </c>
      <c r="I10" s="5">
        <v>-97.225027496295795</v>
      </c>
      <c r="J10" s="5">
        <v>-94.15036652598269</v>
      </c>
      <c r="K10" s="5">
        <v>-92.227320984561729</v>
      </c>
      <c r="L10" s="5">
        <v>-90.688108193079586</v>
      </c>
      <c r="M10" s="5">
        <v>-87.885939221515684</v>
      </c>
      <c r="N10" s="5">
        <v>-87.106727509210359</v>
      </c>
      <c r="O10" s="5">
        <v>-86.026434497248005</v>
      </c>
      <c r="P10" s="5">
        <v>-83.207919441119117</v>
      </c>
      <c r="Q10" s="5">
        <v>-81.257451242361086</v>
      </c>
      <c r="R10" s="5">
        <v>-78.229632490284885</v>
      </c>
      <c r="S10" s="5">
        <v>-74.496005260392764</v>
      </c>
      <c r="T10" s="5">
        <v>-72.186851593561101</v>
      </c>
      <c r="U10" s="5">
        <v>-67.567201007972741</v>
      </c>
      <c r="V10" s="5">
        <v>-64.341358553847726</v>
      </c>
      <c r="W10" s="5">
        <v>-61.394551636151263</v>
      </c>
    </row>
    <row r="11" spans="1:23">
      <c r="A11" s="6" t="s">
        <v>77</v>
      </c>
      <c r="B11" s="6" t="s">
        <v>133</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77</v>
      </c>
      <c r="B12" s="6" t="s">
        <v>135</v>
      </c>
      <c r="C12" s="5">
        <v>0</v>
      </c>
      <c r="D12" s="5">
        <v>739.99999999999989</v>
      </c>
      <c r="E12" s="5">
        <v>2420</v>
      </c>
      <c r="F12" s="5">
        <v>2420</v>
      </c>
      <c r="G12" s="5">
        <v>2419.9999999999991</v>
      </c>
      <c r="H12" s="5">
        <v>2419.9999999999991</v>
      </c>
      <c r="I12" s="5">
        <v>2419.9999999999991</v>
      </c>
      <c r="J12" s="5">
        <v>3504.9999999999986</v>
      </c>
      <c r="K12" s="5">
        <v>5174.9999999999982</v>
      </c>
      <c r="L12" s="5">
        <v>5937.4999999999991</v>
      </c>
      <c r="M12" s="5">
        <v>6312.4999999999991</v>
      </c>
      <c r="N12" s="5">
        <v>8919.8399999600024</v>
      </c>
      <c r="O12" s="5">
        <v>9436.8399999700014</v>
      </c>
      <c r="P12" s="5">
        <v>9598.8399999700014</v>
      </c>
      <c r="Q12" s="5">
        <v>11265.687999970007</v>
      </c>
      <c r="R12" s="5">
        <v>11700.982999970005</v>
      </c>
      <c r="S12" s="5">
        <v>12371.087999960006</v>
      </c>
      <c r="T12" s="5">
        <v>12371.087999960006</v>
      </c>
      <c r="U12" s="5">
        <v>13454.487999960005</v>
      </c>
      <c r="V12" s="5">
        <v>13574.487999960005</v>
      </c>
      <c r="W12" s="5">
        <v>13574.487999960005</v>
      </c>
    </row>
    <row r="13" spans="1:23" s="3" customFormat="1">
      <c r="A13" s="100" t="s">
        <v>249</v>
      </c>
      <c r="B13" s="100"/>
      <c r="C13" s="17">
        <v>-63.481530596571446</v>
      </c>
      <c r="D13" s="17">
        <v>-53.972517728395914</v>
      </c>
      <c r="E13" s="17">
        <v>-65.130184774506546</v>
      </c>
      <c r="F13" s="17">
        <v>1965.8262642505701</v>
      </c>
      <c r="G13" s="17">
        <v>1955.4434691312872</v>
      </c>
      <c r="H13" s="17">
        <v>1948.4437934908253</v>
      </c>
      <c r="I13" s="17">
        <v>1941.6785311195397</v>
      </c>
      <c r="J13" s="17">
        <v>1938.1775298996527</v>
      </c>
      <c r="K13" s="17">
        <v>1934.1775553032737</v>
      </c>
      <c r="L13" s="17">
        <v>2143.1477512159559</v>
      </c>
      <c r="M13" s="17">
        <v>2541.9414248315193</v>
      </c>
      <c r="N13" s="17">
        <v>4489.1076144173257</v>
      </c>
      <c r="O13" s="17">
        <v>4884.3494818083864</v>
      </c>
      <c r="P13" s="17">
        <v>5509.8507340032156</v>
      </c>
      <c r="Q13" s="17">
        <v>6722.9155794975741</v>
      </c>
      <c r="R13" s="17">
        <v>6735.7936772921503</v>
      </c>
      <c r="S13" s="17">
        <v>7267.4515941815434</v>
      </c>
      <c r="T13" s="17">
        <v>7862.171708627674</v>
      </c>
      <c r="U13" s="17">
        <v>9123.3743502886646</v>
      </c>
      <c r="V13" s="17">
        <v>9136.3129364618871</v>
      </c>
      <c r="W13" s="17">
        <v>10139.734467188786</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0</v>
      </c>
      <c r="K18" s="5">
        <v>0</v>
      </c>
      <c r="L18" s="5">
        <v>0</v>
      </c>
      <c r="M18" s="5">
        <v>0</v>
      </c>
      <c r="N18" s="5">
        <v>1022.62843638</v>
      </c>
      <c r="O18" s="5">
        <v>1022.62843638</v>
      </c>
      <c r="P18" s="5">
        <v>1172.7952414199999</v>
      </c>
      <c r="Q18" s="5">
        <v>1172.7952414199999</v>
      </c>
      <c r="R18" s="5">
        <v>1172.7952414199999</v>
      </c>
      <c r="S18" s="5">
        <v>1317.81211104</v>
      </c>
      <c r="T18" s="5">
        <v>1633.6112911800001</v>
      </c>
      <c r="U18" s="5">
        <v>1880.09557728</v>
      </c>
      <c r="V18" s="5">
        <v>1880.09557728</v>
      </c>
      <c r="W18" s="5">
        <v>2833.79281722</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7.2343532054041191</v>
      </c>
      <c r="D20" s="5">
        <v>4.8550428329041182</v>
      </c>
      <c r="E20" s="5">
        <v>2.4083854912041147</v>
      </c>
      <c r="F20" s="5">
        <v>1.2438588969041149</v>
      </c>
      <c r="G20" s="5">
        <v>-0.81774994979588556</v>
      </c>
      <c r="H20" s="5">
        <v>-3.6170124139958837</v>
      </c>
      <c r="I20" s="5">
        <v>-5.9363271884958841</v>
      </c>
      <c r="J20" s="5">
        <v>-8.4333090611958852</v>
      </c>
      <c r="K20" s="5">
        <v>-10.471243620295883</v>
      </c>
      <c r="L20" s="5">
        <v>-12.474269961495885</v>
      </c>
      <c r="M20" s="5">
        <v>-10.051993138195883</v>
      </c>
      <c r="N20" s="5">
        <v>470.22243010420414</v>
      </c>
      <c r="O20" s="5">
        <v>810.31908447010403</v>
      </c>
      <c r="P20" s="5">
        <v>815.40197471130398</v>
      </c>
      <c r="Q20" s="5">
        <v>820.48069702190401</v>
      </c>
      <c r="R20" s="5">
        <v>824.67184524240395</v>
      </c>
      <c r="S20" s="5">
        <v>829.2498105585039</v>
      </c>
      <c r="T20" s="5">
        <v>834.89349700400385</v>
      </c>
      <c r="U20" s="5">
        <v>841.55229494920388</v>
      </c>
      <c r="V20" s="5">
        <v>845.64897290150384</v>
      </c>
      <c r="W20" s="5">
        <v>849.37386283310377</v>
      </c>
    </row>
    <row r="21" spans="1:23" s="3" customFormat="1">
      <c r="A21" s="6" t="s">
        <v>128</v>
      </c>
      <c r="B21" s="6" t="s">
        <v>130</v>
      </c>
      <c r="C21" s="5">
        <v>0</v>
      </c>
      <c r="D21" s="5">
        <v>0</v>
      </c>
      <c r="E21" s="5">
        <v>0</v>
      </c>
      <c r="F21" s="5">
        <v>0</v>
      </c>
      <c r="G21" s="5">
        <v>0</v>
      </c>
      <c r="H21" s="5">
        <v>0</v>
      </c>
      <c r="I21" s="5">
        <v>0</v>
      </c>
      <c r="J21" s="5">
        <v>0</v>
      </c>
      <c r="K21" s="5">
        <v>0</v>
      </c>
      <c r="L21" s="5">
        <v>0</v>
      </c>
      <c r="M21" s="5">
        <v>0</v>
      </c>
      <c r="N21" s="5">
        <v>0</v>
      </c>
      <c r="O21" s="5">
        <v>46.801899030000001</v>
      </c>
      <c r="P21" s="5">
        <v>264.13652094999998</v>
      </c>
      <c r="Q21" s="5">
        <v>264.13652094999998</v>
      </c>
      <c r="R21" s="5">
        <v>264.13652094999998</v>
      </c>
      <c r="S21" s="5">
        <v>264.13652094999998</v>
      </c>
      <c r="T21" s="5">
        <v>264.13652094999998</v>
      </c>
      <c r="U21" s="5">
        <v>264.13652094999998</v>
      </c>
      <c r="V21" s="5">
        <v>264.13652094999998</v>
      </c>
      <c r="W21" s="5">
        <v>264.13652094999998</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-0.44333688785683023</v>
      </c>
      <c r="D23" s="5">
        <v>5.6880163100458958E-5</v>
      </c>
      <c r="E23" s="5">
        <v>-0.29293773719179228</v>
      </c>
      <c r="F23" s="5">
        <v>-0.39318513791629073</v>
      </c>
      <c r="G23" s="5">
        <v>-1.0136729652076042</v>
      </c>
      <c r="H23" s="5">
        <v>-0.4803422310100558</v>
      </c>
      <c r="I23" s="5">
        <v>-0.76643621628095104</v>
      </c>
      <c r="J23" s="5">
        <v>0.59926557183878515</v>
      </c>
      <c r="K23" s="5">
        <v>1.6694910158637413</v>
      </c>
      <c r="L23" s="5">
        <v>2.026203662868781</v>
      </c>
      <c r="M23" s="5">
        <v>2.5753160147757796</v>
      </c>
      <c r="N23" s="5">
        <v>3.0267112625207062</v>
      </c>
      <c r="O23" s="5">
        <v>3.3419131847578001</v>
      </c>
      <c r="P23" s="5">
        <v>4.7767772596397577</v>
      </c>
      <c r="Q23" s="5">
        <v>4.7637007852389246</v>
      </c>
      <c r="R23" s="5">
        <v>5.5385395660587591</v>
      </c>
      <c r="S23" s="5">
        <v>6.6137482716572435</v>
      </c>
      <c r="T23" s="5">
        <v>7.8474440505825243</v>
      </c>
      <c r="U23" s="5">
        <v>8.5575372031689909</v>
      </c>
      <c r="V23" s="5">
        <v>9.4658820555725072</v>
      </c>
      <c r="W23" s="5">
        <v>10.103835449753959</v>
      </c>
    </row>
    <row r="24" spans="1:23" s="3" customFormat="1">
      <c r="A24" s="6" t="s">
        <v>128</v>
      </c>
      <c r="B24" s="6" t="s">
        <v>133</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128</v>
      </c>
      <c r="B25" s="6" t="s">
        <v>135</v>
      </c>
      <c r="C25" s="5">
        <v>0</v>
      </c>
      <c r="D25" s="5">
        <v>500</v>
      </c>
      <c r="E25" s="5">
        <v>2000</v>
      </c>
      <c r="F25" s="5">
        <v>2000</v>
      </c>
      <c r="G25" s="5">
        <v>2000</v>
      </c>
      <c r="H25" s="5">
        <v>2000</v>
      </c>
      <c r="I25" s="5">
        <v>2000</v>
      </c>
      <c r="J25" s="5">
        <v>2000</v>
      </c>
      <c r="K25" s="5">
        <v>3320</v>
      </c>
      <c r="L25" s="5">
        <v>3320</v>
      </c>
      <c r="M25" s="5">
        <v>3320</v>
      </c>
      <c r="N25" s="5">
        <v>5318</v>
      </c>
      <c r="O25" s="5">
        <v>5318</v>
      </c>
      <c r="P25" s="5">
        <v>5318</v>
      </c>
      <c r="Q25" s="5">
        <v>5368</v>
      </c>
      <c r="R25" s="5">
        <v>5368</v>
      </c>
      <c r="S25" s="5">
        <v>5368</v>
      </c>
      <c r="T25" s="5">
        <v>5368</v>
      </c>
      <c r="U25" s="5">
        <v>5368</v>
      </c>
      <c r="V25" s="5">
        <v>5368</v>
      </c>
      <c r="W25" s="5">
        <v>5368</v>
      </c>
    </row>
    <row r="26" spans="1:23" s="3" customFormat="1">
      <c r="A26" s="100" t="s">
        <v>249</v>
      </c>
      <c r="B26" s="100"/>
      <c r="C26" s="17">
        <v>6.7910163175472888</v>
      </c>
      <c r="D26" s="17">
        <v>4.8550997130672187</v>
      </c>
      <c r="E26" s="17">
        <v>2.1154477540123224</v>
      </c>
      <c r="F26" s="17">
        <v>2040.8506737589878</v>
      </c>
      <c r="G26" s="17">
        <v>2038.1685770849965</v>
      </c>
      <c r="H26" s="17">
        <v>2035.9026453549941</v>
      </c>
      <c r="I26" s="17">
        <v>2033.2972365952232</v>
      </c>
      <c r="J26" s="17">
        <v>2032.1659565106429</v>
      </c>
      <c r="K26" s="17">
        <v>2031.1982473955679</v>
      </c>
      <c r="L26" s="17">
        <v>2029.5519337013729</v>
      </c>
      <c r="M26" s="17">
        <v>2032.5233228765799</v>
      </c>
      <c r="N26" s="17">
        <v>3535.8775777467249</v>
      </c>
      <c r="O26" s="17">
        <v>3923.0913330648618</v>
      </c>
      <c r="P26" s="17">
        <v>4297.1105143409441</v>
      </c>
      <c r="Q26" s="17">
        <v>4302.1761601771432</v>
      </c>
      <c r="R26" s="17">
        <v>4307.1421471784624</v>
      </c>
      <c r="S26" s="17">
        <v>4457.812190820162</v>
      </c>
      <c r="T26" s="17">
        <v>4780.4887531845861</v>
      </c>
      <c r="U26" s="17">
        <v>5034.341930382373</v>
      </c>
      <c r="V26" s="17">
        <v>5039.346953187076</v>
      </c>
      <c r="W26" s="17">
        <v>5997.4070364528579</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1.8808481125304404</v>
      </c>
      <c r="D33" s="5">
        <v>1.0116114326304402</v>
      </c>
      <c r="E33" s="5">
        <v>6.6976423730439549E-2</v>
      </c>
      <c r="F33" s="5">
        <v>-0.12057562866955962</v>
      </c>
      <c r="G33" s="5">
        <v>-0.54373631696955904</v>
      </c>
      <c r="H33" s="5">
        <v>-1.131624344169559</v>
      </c>
      <c r="I33" s="5">
        <v>-2.1997302275695603</v>
      </c>
      <c r="J33" s="5">
        <v>-3.3197369060695596</v>
      </c>
      <c r="K33" s="5">
        <v>-4.0265871535695599</v>
      </c>
      <c r="L33" s="5">
        <v>-5.1495946416695588</v>
      </c>
      <c r="M33" s="5">
        <v>-4.2481957659695588</v>
      </c>
      <c r="N33" s="5">
        <v>-1.7084358717695594</v>
      </c>
      <c r="O33" s="5">
        <v>0.78254104023043958</v>
      </c>
      <c r="P33" s="5">
        <v>3.5290145326304394</v>
      </c>
      <c r="Q33" s="5">
        <v>6.0458820967304394</v>
      </c>
      <c r="R33" s="5">
        <v>8.0214581691304421</v>
      </c>
      <c r="S33" s="5">
        <v>10.07967309973044</v>
      </c>
      <c r="T33" s="5">
        <v>12.776222400030441</v>
      </c>
      <c r="U33" s="5">
        <v>16.202201004130441</v>
      </c>
      <c r="V33" s="5">
        <v>18.390433858530439</v>
      </c>
      <c r="W33" s="5">
        <v>20.427253153730444</v>
      </c>
    </row>
    <row r="34" spans="1:23" s="3" customFormat="1">
      <c r="A34" s="6" t="s">
        <v>145</v>
      </c>
      <c r="B34" s="6" t="s">
        <v>130</v>
      </c>
      <c r="C34" s="5">
        <v>0</v>
      </c>
      <c r="D34" s="5">
        <v>20</v>
      </c>
      <c r="E34" s="5">
        <v>20</v>
      </c>
      <c r="F34" s="5">
        <v>20</v>
      </c>
      <c r="G34" s="5">
        <v>20</v>
      </c>
      <c r="H34" s="5">
        <v>20</v>
      </c>
      <c r="I34" s="5">
        <v>20</v>
      </c>
      <c r="J34" s="5">
        <v>20</v>
      </c>
      <c r="K34" s="5">
        <v>20</v>
      </c>
      <c r="L34" s="5">
        <v>20</v>
      </c>
      <c r="M34" s="5">
        <v>20</v>
      </c>
      <c r="N34" s="5">
        <v>20</v>
      </c>
      <c r="O34" s="5">
        <v>20</v>
      </c>
      <c r="P34" s="5">
        <v>20</v>
      </c>
      <c r="Q34" s="5">
        <v>20</v>
      </c>
      <c r="R34" s="5">
        <v>20</v>
      </c>
      <c r="S34" s="5">
        <v>20</v>
      </c>
      <c r="T34" s="5">
        <v>20</v>
      </c>
      <c r="U34" s="5">
        <v>20</v>
      </c>
      <c r="V34" s="5">
        <v>20</v>
      </c>
      <c r="W34" s="5">
        <v>20</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145</v>
      </c>
      <c r="B36" s="6" t="s">
        <v>124</v>
      </c>
      <c r="C36" s="5">
        <v>0.65830921577733648</v>
      </c>
      <c r="D36" s="5">
        <v>2.603877948498365</v>
      </c>
      <c r="E36" s="5">
        <v>3.4037637468033779</v>
      </c>
      <c r="F36" s="5">
        <v>3.8143461711158864</v>
      </c>
      <c r="G36" s="5">
        <v>4.2233251539482808</v>
      </c>
      <c r="H36" s="5">
        <v>4.8015894609293071</v>
      </c>
      <c r="I36" s="5">
        <v>6.7603100586389644</v>
      </c>
      <c r="J36" s="5">
        <v>7.4171371062893741</v>
      </c>
      <c r="K36" s="5">
        <v>7.8099711474862659</v>
      </c>
      <c r="L36" s="5">
        <v>8.38891665308455</v>
      </c>
      <c r="M36" s="5">
        <v>9.928277019697191</v>
      </c>
      <c r="N36" s="5">
        <v>10.540490859176913</v>
      </c>
      <c r="O36" s="5">
        <v>11.644188108377961</v>
      </c>
      <c r="P36" s="5">
        <v>12.653879349253259</v>
      </c>
      <c r="Q36" s="5">
        <v>14.608588414679303</v>
      </c>
      <c r="R36" s="5">
        <v>15.493399143483288</v>
      </c>
      <c r="S36" s="5">
        <v>17.220657611680764</v>
      </c>
      <c r="T36" s="5">
        <v>18.138091985136498</v>
      </c>
      <c r="U36" s="5">
        <v>20.631990203075986</v>
      </c>
      <c r="V36" s="5">
        <v>22.03618541167117</v>
      </c>
      <c r="W36" s="5">
        <v>22.998770885463017</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145</v>
      </c>
      <c r="B38" s="6" t="s">
        <v>135</v>
      </c>
      <c r="C38" s="5">
        <v>0</v>
      </c>
      <c r="D38" s="5">
        <v>0</v>
      </c>
      <c r="E38" s="5">
        <v>0</v>
      </c>
      <c r="F38" s="5">
        <v>0</v>
      </c>
      <c r="G38" s="5">
        <v>0</v>
      </c>
      <c r="H38" s="5">
        <v>0</v>
      </c>
      <c r="I38" s="5">
        <v>0</v>
      </c>
      <c r="J38" s="5">
        <v>1085.0000000000002</v>
      </c>
      <c r="K38" s="5">
        <v>1085</v>
      </c>
      <c r="L38" s="5">
        <v>1085</v>
      </c>
      <c r="M38" s="5">
        <v>1085</v>
      </c>
      <c r="N38" s="5">
        <v>1085</v>
      </c>
      <c r="O38" s="5">
        <v>1377.0000000099999</v>
      </c>
      <c r="P38" s="5">
        <v>1494.0000000099997</v>
      </c>
      <c r="Q38" s="5">
        <v>2230.8480000099994</v>
      </c>
      <c r="R38" s="5">
        <v>2666.1430000099995</v>
      </c>
      <c r="S38" s="5">
        <v>2807.2480000099999</v>
      </c>
      <c r="T38" s="5">
        <v>2807.2480000099999</v>
      </c>
      <c r="U38" s="5">
        <v>2950.6480000099996</v>
      </c>
      <c r="V38" s="5">
        <v>2950.6480000099996</v>
      </c>
      <c r="W38" s="5">
        <v>2950.6480000099996</v>
      </c>
    </row>
    <row r="39" spans="1:23" s="3" customFormat="1">
      <c r="A39" s="100" t="s">
        <v>249</v>
      </c>
      <c r="B39" s="100"/>
      <c r="C39" s="17">
        <v>2.5391573283077769</v>
      </c>
      <c r="D39" s="17">
        <v>23.615489381128803</v>
      </c>
      <c r="E39" s="17">
        <v>23.470740170533816</v>
      </c>
      <c r="F39" s="17">
        <v>23.693770542446327</v>
      </c>
      <c r="G39" s="17">
        <v>23.679588836978724</v>
      </c>
      <c r="H39" s="17">
        <v>23.669965116759748</v>
      </c>
      <c r="I39" s="17">
        <v>24.560579831069404</v>
      </c>
      <c r="J39" s="17">
        <v>24.097400200219816</v>
      </c>
      <c r="K39" s="17">
        <v>23.783383993916708</v>
      </c>
      <c r="L39" s="17">
        <v>23.239322011414991</v>
      </c>
      <c r="M39" s="17">
        <v>25.680081253727632</v>
      </c>
      <c r="N39" s="17">
        <v>28.832054987407354</v>
      </c>
      <c r="O39" s="17">
        <v>32.426729148608402</v>
      </c>
      <c r="P39" s="17">
        <v>36.1828938818837</v>
      </c>
      <c r="Q39" s="17">
        <v>40.654470511409741</v>
      </c>
      <c r="R39" s="17">
        <v>43.514857312613728</v>
      </c>
      <c r="S39" s="17">
        <v>47.300330711411206</v>
      </c>
      <c r="T39" s="17">
        <v>50.914314385166939</v>
      </c>
      <c r="U39" s="17">
        <v>56.83419120720643</v>
      </c>
      <c r="V39" s="17">
        <v>60.426619270201613</v>
      </c>
      <c r="W39" s="17">
        <v>63.426024039193464</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357.25075013999998</v>
      </c>
      <c r="V44" s="5">
        <v>357.25075013999998</v>
      </c>
      <c r="W44" s="5">
        <v>357.25075013999998</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3.3683119236376218</v>
      </c>
      <c r="D46" s="5">
        <v>2.0007866342376222</v>
      </c>
      <c r="E46" s="5">
        <v>0.77558868983762252</v>
      </c>
      <c r="F46" s="5">
        <v>-6.2325911862377126E-2</v>
      </c>
      <c r="G46" s="5">
        <v>-0.59996886136237748</v>
      </c>
      <c r="H46" s="5">
        <v>-1.4826893635623772</v>
      </c>
      <c r="I46" s="5">
        <v>-2.5241483757623779</v>
      </c>
      <c r="J46" s="5">
        <v>-3.2425286573623779</v>
      </c>
      <c r="K46" s="5">
        <v>-3.6449929638623768</v>
      </c>
      <c r="L46" s="5">
        <v>-4.3925226033623783</v>
      </c>
      <c r="M46" s="5">
        <v>-2.4538757168623775</v>
      </c>
      <c r="N46" s="5">
        <v>0.38651868503762188</v>
      </c>
      <c r="O46" s="5">
        <v>3.7499391637376238</v>
      </c>
      <c r="P46" s="5">
        <v>223.34012098193762</v>
      </c>
      <c r="Q46" s="5">
        <v>226.30872291893763</v>
      </c>
      <c r="R46" s="5">
        <v>228.73967345383761</v>
      </c>
      <c r="S46" s="5">
        <v>231.51034225623761</v>
      </c>
      <c r="T46" s="5">
        <v>235.05321638393764</v>
      </c>
      <c r="U46" s="5">
        <v>239.37029680663761</v>
      </c>
      <c r="V46" s="5">
        <v>241.99421014803761</v>
      </c>
      <c r="W46" s="5">
        <v>244.41181412753764</v>
      </c>
    </row>
    <row r="47" spans="1:23" s="3" customFormat="1">
      <c r="A47" s="6" t="s">
        <v>146</v>
      </c>
      <c r="B47" s="6" t="s">
        <v>130</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109.65951989</v>
      </c>
      <c r="U47" s="5">
        <v>496.82870006000002</v>
      </c>
      <c r="V47" s="5">
        <v>496.82870006000002</v>
      </c>
      <c r="W47" s="5">
        <v>534.75082260000011</v>
      </c>
    </row>
    <row r="48" spans="1:23" s="3" customFormat="1">
      <c r="A48" s="6" t="s">
        <v>146</v>
      </c>
      <c r="B48" s="6" t="s">
        <v>131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146</v>
      </c>
      <c r="B49" s="6" t="s">
        <v>124</v>
      </c>
      <c r="C49" s="5">
        <v>-100.42399977779463</v>
      </c>
      <c r="D49" s="5">
        <v>-101.16097124365696</v>
      </c>
      <c r="E49" s="5">
        <v>-101.67853992319286</v>
      </c>
      <c r="F49" s="5">
        <v>-100.95261280274592</v>
      </c>
      <c r="G49" s="5">
        <v>-101.96429832053273</v>
      </c>
      <c r="H49" s="5">
        <v>-102.04870404909133</v>
      </c>
      <c r="I49" s="5">
        <v>-102.23499302038059</v>
      </c>
      <c r="J49" s="5">
        <v>-101.7783611420676</v>
      </c>
      <c r="K49" s="5">
        <v>-101.95987014324032</v>
      </c>
      <c r="L49" s="5">
        <v>-101.46385768272339</v>
      </c>
      <c r="M49" s="5">
        <v>-101.01011740376862</v>
      </c>
      <c r="N49" s="5">
        <v>-101.2724748717628</v>
      </c>
      <c r="O49" s="5">
        <v>-101.28278744218504</v>
      </c>
      <c r="P49" s="5">
        <v>-101.10538631908521</v>
      </c>
      <c r="Q49" s="5">
        <v>-100.86023708878496</v>
      </c>
      <c r="R49" s="5">
        <v>-99.843738553630061</v>
      </c>
      <c r="S49" s="5">
        <v>-99.299480857754261</v>
      </c>
      <c r="T49" s="5">
        <v>-99.152176840286828</v>
      </c>
      <c r="U49" s="5">
        <v>-97.856336157580614</v>
      </c>
      <c r="V49" s="5">
        <v>-96.995475502421982</v>
      </c>
      <c r="W49" s="5">
        <v>-96.182717055999007</v>
      </c>
    </row>
    <row r="50" spans="1:23" s="3" customFormat="1">
      <c r="A50" s="6" t="s">
        <v>146</v>
      </c>
      <c r="B50" s="6" t="s">
        <v>133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146</v>
      </c>
      <c r="B51" s="6" t="s">
        <v>135</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100" t="s">
        <v>249</v>
      </c>
      <c r="B52" s="100"/>
      <c r="C52" s="17">
        <v>-97.055687854157014</v>
      </c>
      <c r="D52" s="17">
        <v>-99.160184609419332</v>
      </c>
      <c r="E52" s="17">
        <v>-100.90295123335524</v>
      </c>
      <c r="F52" s="17">
        <v>-101.01493871460829</v>
      </c>
      <c r="G52" s="17">
        <v>-102.5642671818951</v>
      </c>
      <c r="H52" s="17">
        <v>-103.5313934126537</v>
      </c>
      <c r="I52" s="17">
        <v>-104.75914139614297</v>
      </c>
      <c r="J52" s="17">
        <v>-105.02088979942997</v>
      </c>
      <c r="K52" s="17">
        <v>-105.6048631071027</v>
      </c>
      <c r="L52" s="17">
        <v>-105.85638028608577</v>
      </c>
      <c r="M52" s="17">
        <v>-103.46399312063099</v>
      </c>
      <c r="N52" s="17">
        <v>-100.88595618672517</v>
      </c>
      <c r="O52" s="17">
        <v>-97.532848278447418</v>
      </c>
      <c r="P52" s="17">
        <v>122.2347346628524</v>
      </c>
      <c r="Q52" s="17">
        <v>125.44848583015268</v>
      </c>
      <c r="R52" s="17">
        <v>128.89593490020755</v>
      </c>
      <c r="S52" s="17">
        <v>132.21086139848336</v>
      </c>
      <c r="T52" s="17">
        <v>245.56055943365084</v>
      </c>
      <c r="U52" s="17">
        <v>995.59341084905702</v>
      </c>
      <c r="V52" s="17">
        <v>999.07818484561574</v>
      </c>
      <c r="W52" s="17">
        <v>1040.2306698115385</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555.7694229</v>
      </c>
      <c r="R57" s="5">
        <v>555.7694229</v>
      </c>
      <c r="S57" s="5">
        <v>831.88557918000004</v>
      </c>
      <c r="T57" s="5">
        <v>831.88557918000004</v>
      </c>
      <c r="U57" s="5">
        <v>1082.0882567399999</v>
      </c>
      <c r="V57" s="5">
        <v>1082.0882567399999</v>
      </c>
      <c r="W57" s="5">
        <v>1082.0882567399999</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24.157553300776467</v>
      </c>
      <c r="D59" s="5">
        <v>16.591411730976464</v>
      </c>
      <c r="E59" s="5">
        <v>10.260869231976461</v>
      </c>
      <c r="F59" s="5">
        <v>2.5624579134764645</v>
      </c>
      <c r="G59" s="5">
        <v>-3.3085051339235356</v>
      </c>
      <c r="H59" s="5">
        <v>-6.9770599267235376</v>
      </c>
      <c r="I59" s="5">
        <v>-9.7188642380235386</v>
      </c>
      <c r="J59" s="5">
        <v>-11.821966942323538</v>
      </c>
      <c r="K59" s="5">
        <v>-14.477996569423542</v>
      </c>
      <c r="L59" s="5">
        <v>196.92807747297647</v>
      </c>
      <c r="M59" s="5">
        <v>587.55251754107655</v>
      </c>
      <c r="N59" s="5">
        <v>1025.4462753733762</v>
      </c>
      <c r="O59" s="5">
        <v>1026.6025475014762</v>
      </c>
      <c r="P59" s="5">
        <v>1054.1072089191762</v>
      </c>
      <c r="Q59" s="5">
        <v>1055.1984039304762</v>
      </c>
      <c r="R59" s="5">
        <v>1056.2202455499762</v>
      </c>
      <c r="S59" s="5">
        <v>1057.1579145899761</v>
      </c>
      <c r="T59" s="5">
        <v>1058.0083269369761</v>
      </c>
      <c r="U59" s="5">
        <v>1058.7765896120761</v>
      </c>
      <c r="V59" s="5">
        <v>1059.4085984878761</v>
      </c>
      <c r="W59" s="5">
        <v>1059.9335711019762</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643.42703896</v>
      </c>
      <c r="R60" s="5">
        <v>643.42703896</v>
      </c>
      <c r="S60" s="5">
        <v>739.66207594000002</v>
      </c>
      <c r="T60" s="5">
        <v>893.61410738999996</v>
      </c>
      <c r="U60" s="5">
        <v>893.61410738999996</v>
      </c>
      <c r="V60" s="5">
        <v>893.61410738999996</v>
      </c>
      <c r="W60" s="5">
        <v>893.61410738999996</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-6.0495732381347977E-2</v>
      </c>
      <c r="D62" s="5">
        <v>0.12191323594350933</v>
      </c>
      <c r="E62" s="5">
        <v>0.13997681472781665</v>
      </c>
      <c r="F62" s="5">
        <v>0.1869208803686675</v>
      </c>
      <c r="G62" s="5">
        <v>0.16337146697902938</v>
      </c>
      <c r="H62" s="5">
        <v>0.25853686317596924</v>
      </c>
      <c r="I62" s="5">
        <v>1.447192511999873E-2</v>
      </c>
      <c r="J62" s="5">
        <v>0.13757591206741893</v>
      </c>
      <c r="K62" s="5">
        <v>0.37553713148263768</v>
      </c>
      <c r="L62" s="5">
        <v>0.53172275906749888</v>
      </c>
      <c r="M62" s="5">
        <v>0.82807052198345588</v>
      </c>
      <c r="N62" s="5">
        <v>0.89626925993589879</v>
      </c>
      <c r="O62" s="5">
        <v>0.60266295301816797</v>
      </c>
      <c r="P62" s="5">
        <v>0.82849626603537274</v>
      </c>
      <c r="Q62" s="5">
        <v>0.84050519150360259</v>
      </c>
      <c r="R62" s="5">
        <v>1.1970179565356034</v>
      </c>
      <c r="S62" s="5">
        <v>1.5407134102098681</v>
      </c>
      <c r="T62" s="5">
        <v>1.5463515671078056</v>
      </c>
      <c r="U62" s="5">
        <v>1.6281747679982672</v>
      </c>
      <c r="V62" s="5">
        <v>1.7324035577603567</v>
      </c>
      <c r="W62" s="5">
        <v>2.1745776212954055</v>
      </c>
    </row>
    <row r="63" spans="1:23" s="3" customFormat="1">
      <c r="A63" s="6" t="s">
        <v>147</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147</v>
      </c>
      <c r="B64" s="6" t="s">
        <v>135</v>
      </c>
      <c r="C64" s="5">
        <v>0</v>
      </c>
      <c r="D64" s="5">
        <v>240</v>
      </c>
      <c r="E64" s="5">
        <v>420</v>
      </c>
      <c r="F64" s="5">
        <v>420.00000000000006</v>
      </c>
      <c r="G64" s="5">
        <v>420</v>
      </c>
      <c r="H64" s="5">
        <v>420.00000000000006</v>
      </c>
      <c r="I64" s="5">
        <v>420.00000000000006</v>
      </c>
      <c r="J64" s="5">
        <v>420.00000000000006</v>
      </c>
      <c r="K64" s="5">
        <v>420.00000000000006</v>
      </c>
      <c r="L64" s="5">
        <v>832.5</v>
      </c>
      <c r="M64" s="5">
        <v>832.50000000000011</v>
      </c>
      <c r="N64" s="5">
        <v>1066.8399999599999</v>
      </c>
      <c r="O64" s="5">
        <v>1066.8399999599999</v>
      </c>
      <c r="P64" s="5">
        <v>1091.8399999599999</v>
      </c>
      <c r="Q64" s="5">
        <v>1971.8399999599999</v>
      </c>
      <c r="R64" s="5">
        <v>1971.8399999599999</v>
      </c>
      <c r="S64" s="5">
        <v>2500.8399999500002</v>
      </c>
      <c r="T64" s="5">
        <v>2500.8399999500002</v>
      </c>
      <c r="U64" s="5">
        <v>2500.8399999500002</v>
      </c>
      <c r="V64" s="5">
        <v>2500.8399999500002</v>
      </c>
      <c r="W64" s="5">
        <v>2500.8399999500002</v>
      </c>
    </row>
    <row r="65" spans="1:23" s="3" customFormat="1">
      <c r="A65" s="100" t="s">
        <v>249</v>
      </c>
      <c r="B65" s="100"/>
      <c r="C65" s="17">
        <v>24.097057568395119</v>
      </c>
      <c r="D65" s="17">
        <v>16.713324966919973</v>
      </c>
      <c r="E65" s="17">
        <v>10.400846046704277</v>
      </c>
      <c r="F65" s="17">
        <v>2.749378793845132</v>
      </c>
      <c r="G65" s="17">
        <v>-3.1451336669445062</v>
      </c>
      <c r="H65" s="17">
        <v>-6.7185230635475683</v>
      </c>
      <c r="I65" s="17">
        <v>-9.7043923129035399</v>
      </c>
      <c r="J65" s="17">
        <v>-11.684391030256119</v>
      </c>
      <c r="K65" s="17">
        <v>-14.102459437940905</v>
      </c>
      <c r="L65" s="17">
        <v>197.45980023204396</v>
      </c>
      <c r="M65" s="17">
        <v>588.38058806306003</v>
      </c>
      <c r="N65" s="17">
        <v>1026.3425446333122</v>
      </c>
      <c r="O65" s="17">
        <v>1027.2052104544944</v>
      </c>
      <c r="P65" s="17">
        <v>1054.9357051852116</v>
      </c>
      <c r="Q65" s="17">
        <v>2255.2353709819799</v>
      </c>
      <c r="R65" s="17">
        <v>2256.613725366512</v>
      </c>
      <c r="S65" s="17">
        <v>2630.2462831201856</v>
      </c>
      <c r="T65" s="17">
        <v>2785.0543650740838</v>
      </c>
      <c r="U65" s="17">
        <v>3036.1071285100738</v>
      </c>
      <c r="V65" s="17">
        <v>3036.8433661756362</v>
      </c>
      <c r="W65" s="17">
        <v>3037.8105128532716</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148</v>
      </c>
      <c r="B72" s="6" t="s">
        <v>129</v>
      </c>
      <c r="C72" s="5">
        <v>0.31606438088676603</v>
      </c>
      <c r="D72" s="5">
        <v>0.10738011488676591</v>
      </c>
      <c r="E72" s="5">
        <v>-9.4871294913233983E-2</v>
      </c>
      <c r="F72" s="5">
        <v>-0.25311561961323403</v>
      </c>
      <c r="G72" s="5">
        <v>-0.39530702581323407</v>
      </c>
      <c r="H72" s="5">
        <v>-0.57998556301323401</v>
      </c>
      <c r="I72" s="5">
        <v>-0.71737135431323407</v>
      </c>
      <c r="J72" s="5">
        <v>-0.85456200741323407</v>
      </c>
      <c r="K72" s="5">
        <v>-0.97430340501323398</v>
      </c>
      <c r="L72" s="5">
        <v>-1.075830857413234</v>
      </c>
      <c r="M72" s="5">
        <v>-0.97108886701323405</v>
      </c>
      <c r="N72" s="5">
        <v>-0.76088274431323399</v>
      </c>
      <c r="O72" s="5">
        <v>-0.50853127991323399</v>
      </c>
      <c r="P72" s="5">
        <v>-0.25142807071323392</v>
      </c>
      <c r="Q72" s="5">
        <v>1.1100541886766013E-2</v>
      </c>
      <c r="R72" s="5">
        <v>0.24186313708676588</v>
      </c>
      <c r="S72" s="5">
        <v>0.45357182748676594</v>
      </c>
      <c r="T72" s="5">
        <v>0.72027890628676605</v>
      </c>
      <c r="U72" s="5">
        <v>1.0262563645867662</v>
      </c>
      <c r="V72" s="5">
        <v>1.198167059786766</v>
      </c>
      <c r="W72" s="5">
        <v>1.3492425685867659</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-0.16913833755137375</v>
      </c>
      <c r="D75" s="5">
        <v>-0.10362729497933287</v>
      </c>
      <c r="E75" s="5">
        <v>-0.11939621748850016</v>
      </c>
      <c r="F75" s="5">
        <v>-0.19950451048744355</v>
      </c>
      <c r="G75" s="5">
        <v>-0.29998891603541011</v>
      </c>
      <c r="H75" s="5">
        <v>-0.2989149417140986</v>
      </c>
      <c r="I75" s="5">
        <v>-0.99838024339321052</v>
      </c>
      <c r="J75" s="5">
        <v>-0.5259839741106731</v>
      </c>
      <c r="K75" s="5">
        <v>-0.12245013615405753</v>
      </c>
      <c r="L75" s="5">
        <v>-0.17109358537704011</v>
      </c>
      <c r="M75" s="5">
        <v>-0.20748537420348612</v>
      </c>
      <c r="N75" s="5">
        <v>-0.29772401908109103</v>
      </c>
      <c r="O75" s="5">
        <v>-0.33241130121690077</v>
      </c>
      <c r="P75" s="5">
        <v>-0.3616859969622972</v>
      </c>
      <c r="Q75" s="5">
        <v>-0.61000854499796731</v>
      </c>
      <c r="R75" s="5">
        <v>-0.61485060273247782</v>
      </c>
      <c r="S75" s="5">
        <v>-0.57164369618638133</v>
      </c>
      <c r="T75" s="5">
        <v>-0.56656235610109817</v>
      </c>
      <c r="U75" s="5">
        <v>-0.52856702463536465</v>
      </c>
      <c r="V75" s="5">
        <v>-0.58035407642978143</v>
      </c>
      <c r="W75" s="5">
        <v>-0.48901853666463779</v>
      </c>
    </row>
    <row r="76" spans="1:23" s="3" customFormat="1">
      <c r="A76" s="6" t="s">
        <v>148</v>
      </c>
      <c r="B76" s="6" t="s">
        <v>133</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120.00000000000003</v>
      </c>
      <c r="W77" s="5">
        <v>120.00000000000003</v>
      </c>
    </row>
    <row r="78" spans="1:23">
      <c r="A78" s="100" t="s">
        <v>249</v>
      </c>
      <c r="B78" s="100"/>
      <c r="C78" s="17">
        <v>0.14692604333539228</v>
      </c>
      <c r="D78" s="17">
        <v>3.752819907433036E-3</v>
      </c>
      <c r="E78" s="17">
        <v>-0.21426751240173414</v>
      </c>
      <c r="F78" s="17">
        <v>-0.45262013010067759</v>
      </c>
      <c r="G78" s="17">
        <v>-0.69529594184864418</v>
      </c>
      <c r="H78" s="17">
        <v>-0.87890050472733261</v>
      </c>
      <c r="I78" s="17">
        <v>-1.7157515977064446</v>
      </c>
      <c r="J78" s="17">
        <v>-1.3805459815239072</v>
      </c>
      <c r="K78" s="17">
        <v>-1.0967535411672915</v>
      </c>
      <c r="L78" s="17">
        <v>-1.2469244427902741</v>
      </c>
      <c r="M78" s="17">
        <v>-1.1785742412167202</v>
      </c>
      <c r="N78" s="17">
        <v>-1.058606763394325</v>
      </c>
      <c r="O78" s="17">
        <v>-0.84094258113013476</v>
      </c>
      <c r="P78" s="17">
        <v>-0.61311406767553112</v>
      </c>
      <c r="Q78" s="17">
        <v>-0.59890800311120129</v>
      </c>
      <c r="R78" s="17">
        <v>-0.37298746564571195</v>
      </c>
      <c r="S78" s="17">
        <v>-0.11807186869961539</v>
      </c>
      <c r="T78" s="17">
        <v>0.15371655018566788</v>
      </c>
      <c r="U78" s="17">
        <v>0.49768933995140152</v>
      </c>
      <c r="V78" s="17">
        <v>0.61781298335698454</v>
      </c>
      <c r="W78" s="17">
        <v>0.86022403192212815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0</v>
      </c>
      <c r="G5" s="5">
        <v>0</v>
      </c>
      <c r="H5" s="5">
        <v>0</v>
      </c>
      <c r="I5" s="5">
        <v>0</v>
      </c>
      <c r="J5" s="5">
        <v>0</v>
      </c>
      <c r="K5" s="5">
        <v>0</v>
      </c>
      <c r="L5" s="5">
        <v>0</v>
      </c>
      <c r="M5" s="5">
        <v>0</v>
      </c>
      <c r="N5" s="5">
        <v>0</v>
      </c>
      <c r="O5" s="5">
        <v>0</v>
      </c>
      <c r="P5" s="5">
        <v>0</v>
      </c>
      <c r="Q5" s="5">
        <v>0</v>
      </c>
      <c r="R5" s="5">
        <v>213.2215329</v>
      </c>
      <c r="S5" s="5">
        <v>213.2215329</v>
      </c>
      <c r="T5" s="5">
        <v>213.2215329</v>
      </c>
      <c r="U5" s="5">
        <v>213.2215329</v>
      </c>
      <c r="V5" s="5">
        <v>213.2215329</v>
      </c>
      <c r="W5" s="5">
        <v>213.2215329</v>
      </c>
    </row>
    <row r="6" spans="1:23">
      <c r="A6" s="6" t="s">
        <v>77</v>
      </c>
      <c r="B6" s="6" t="s">
        <v>117</v>
      </c>
      <c r="C6" s="5">
        <v>0</v>
      </c>
      <c r="D6" s="5">
        <v>0</v>
      </c>
      <c r="E6" s="5">
        <v>0</v>
      </c>
      <c r="F6" s="5">
        <v>0</v>
      </c>
      <c r="G6" s="5">
        <v>0</v>
      </c>
      <c r="H6" s="5">
        <v>0</v>
      </c>
      <c r="I6" s="5">
        <v>0</v>
      </c>
      <c r="J6" s="5">
        <v>0</v>
      </c>
      <c r="K6" s="5">
        <v>0</v>
      </c>
      <c r="L6" s="5">
        <v>0</v>
      </c>
      <c r="M6" s="5">
        <v>390.00000000000006</v>
      </c>
      <c r="N6" s="5">
        <v>390.00000000000006</v>
      </c>
      <c r="O6" s="5">
        <v>390.00000000000006</v>
      </c>
      <c r="P6" s="5">
        <v>390.00000000000006</v>
      </c>
      <c r="Q6" s="5">
        <v>390.00000000000006</v>
      </c>
      <c r="R6" s="5">
        <v>390.00000000000006</v>
      </c>
      <c r="S6" s="5">
        <v>390.00000000000006</v>
      </c>
      <c r="T6" s="5">
        <v>390.00000000000006</v>
      </c>
      <c r="U6" s="5">
        <v>390.00000000000006</v>
      </c>
      <c r="V6" s="5">
        <v>390.00000000000006</v>
      </c>
      <c r="W6" s="5">
        <v>390.00000000000006</v>
      </c>
    </row>
    <row r="7" spans="1:23">
      <c r="A7" s="6" t="s">
        <v>77</v>
      </c>
      <c r="B7" s="6" t="s">
        <v>129</v>
      </c>
      <c r="C7" s="5">
        <v>36.957130923235411</v>
      </c>
      <c r="D7" s="5">
        <v>24.566232745635407</v>
      </c>
      <c r="E7" s="5">
        <v>13.416948541835403</v>
      </c>
      <c r="F7" s="5">
        <v>3.3702996502354097</v>
      </c>
      <c r="G7" s="5">
        <v>-5.6652672878645944</v>
      </c>
      <c r="H7" s="5">
        <v>-13.788371611464584</v>
      </c>
      <c r="I7" s="5">
        <v>-21.096441384164599</v>
      </c>
      <c r="J7" s="5">
        <v>-27.672103574364584</v>
      </c>
      <c r="K7" s="5">
        <v>-33.595123712164593</v>
      </c>
      <c r="L7" s="5">
        <v>-38.91992158096464</v>
      </c>
      <c r="M7" s="5">
        <v>-33.617932036964632</v>
      </c>
      <c r="N7" s="5">
        <v>-22.049466933464636</v>
      </c>
      <c r="O7" s="5">
        <v>-9.227039454364629</v>
      </c>
      <c r="P7" s="5">
        <v>2.892148614335369</v>
      </c>
      <c r="Q7" s="5">
        <v>418.70396935993546</v>
      </c>
      <c r="R7" s="5">
        <v>428.55424840243541</v>
      </c>
      <c r="S7" s="5">
        <v>439.11047518193539</v>
      </c>
      <c r="T7" s="5">
        <v>452.1107044812353</v>
      </c>
      <c r="U7" s="5">
        <v>1072.119239576635</v>
      </c>
      <c r="V7" s="5">
        <v>1695.8435494257353</v>
      </c>
      <c r="W7" s="5">
        <v>3382.3726517549358</v>
      </c>
    </row>
    <row r="8" spans="1:23">
      <c r="A8" s="6" t="s">
        <v>77</v>
      </c>
      <c r="B8" s="6" t="s">
        <v>130</v>
      </c>
      <c r="C8" s="5">
        <v>0</v>
      </c>
      <c r="D8" s="5">
        <v>20</v>
      </c>
      <c r="E8" s="5">
        <v>20</v>
      </c>
      <c r="F8" s="5">
        <v>20</v>
      </c>
      <c r="G8" s="5">
        <v>20</v>
      </c>
      <c r="H8" s="5">
        <v>20</v>
      </c>
      <c r="I8" s="5">
        <v>20</v>
      </c>
      <c r="J8" s="5">
        <v>20</v>
      </c>
      <c r="K8" s="5">
        <v>20</v>
      </c>
      <c r="L8" s="5">
        <v>20</v>
      </c>
      <c r="M8" s="5">
        <v>20</v>
      </c>
      <c r="N8" s="5">
        <v>20</v>
      </c>
      <c r="O8" s="5">
        <v>20</v>
      </c>
      <c r="P8" s="5">
        <v>20</v>
      </c>
      <c r="Q8" s="5">
        <v>421.47883402999997</v>
      </c>
      <c r="R8" s="5">
        <v>489.94863836000002</v>
      </c>
      <c r="S8" s="5">
        <v>1084.4516485199999</v>
      </c>
      <c r="T8" s="5">
        <v>1084.4516485199999</v>
      </c>
      <c r="U8" s="5">
        <v>1084.4516485199999</v>
      </c>
      <c r="V8" s="5">
        <v>1084.4516485199999</v>
      </c>
      <c r="W8" s="5">
        <v>1084.4516485199999</v>
      </c>
    </row>
    <row r="9" spans="1:23">
      <c r="A9" s="6" t="s">
        <v>77</v>
      </c>
      <c r="B9" s="6" t="s">
        <v>131</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2040</v>
      </c>
      <c r="T9" s="5">
        <v>2040</v>
      </c>
      <c r="U9" s="5">
        <v>2040</v>
      </c>
      <c r="V9" s="5">
        <v>2040</v>
      </c>
      <c r="W9" s="5">
        <v>2040</v>
      </c>
    </row>
    <row r="10" spans="1:23">
      <c r="A10" s="6" t="s">
        <v>77</v>
      </c>
      <c r="B10" s="6" t="s">
        <v>124</v>
      </c>
      <c r="C10" s="5">
        <v>-100.43866151980686</v>
      </c>
      <c r="D10" s="5">
        <v>-98.538750474031318</v>
      </c>
      <c r="E10" s="5">
        <v>-98.547133316341956</v>
      </c>
      <c r="F10" s="5">
        <v>-97.544035399665106</v>
      </c>
      <c r="G10" s="5">
        <v>-98.891263580848431</v>
      </c>
      <c r="H10" s="5">
        <v>-97.767834897710216</v>
      </c>
      <c r="I10" s="5">
        <v>-97.225027496295795</v>
      </c>
      <c r="J10" s="5">
        <v>-94.15036652598269</v>
      </c>
      <c r="K10" s="5">
        <v>-92.227320984561729</v>
      </c>
      <c r="L10" s="5">
        <v>-90.688108193079586</v>
      </c>
      <c r="M10" s="5">
        <v>-87.885939221515684</v>
      </c>
      <c r="N10" s="5">
        <v>-87.106727509210359</v>
      </c>
      <c r="O10" s="5">
        <v>-86.026434497248005</v>
      </c>
      <c r="P10" s="5">
        <v>-83.207919441119117</v>
      </c>
      <c r="Q10" s="5">
        <v>-81.257451242361086</v>
      </c>
      <c r="R10" s="5">
        <v>-78.229632490284885</v>
      </c>
      <c r="S10" s="5">
        <v>-74.496005260392764</v>
      </c>
      <c r="T10" s="5">
        <v>-72.186851593561101</v>
      </c>
      <c r="U10" s="5">
        <v>-67.567201007972741</v>
      </c>
      <c r="V10" s="5">
        <v>-64.341358553847726</v>
      </c>
      <c r="W10" s="5">
        <v>-61.394551636151263</v>
      </c>
    </row>
    <row r="11" spans="1:23">
      <c r="A11" s="6" t="s">
        <v>77</v>
      </c>
      <c r="B11" s="6" t="s">
        <v>133</v>
      </c>
      <c r="C11" s="5">
        <v>0</v>
      </c>
      <c r="D11" s="5">
        <v>270</v>
      </c>
      <c r="E11" s="5">
        <v>270</v>
      </c>
      <c r="F11" s="5">
        <v>1170</v>
      </c>
      <c r="G11" s="5">
        <v>1170</v>
      </c>
      <c r="H11" s="5">
        <v>1170</v>
      </c>
      <c r="I11" s="5">
        <v>1170</v>
      </c>
      <c r="J11" s="5">
        <v>1170</v>
      </c>
      <c r="K11" s="5">
        <v>1170</v>
      </c>
      <c r="L11" s="5">
        <v>1170</v>
      </c>
      <c r="M11" s="5">
        <v>1920</v>
      </c>
      <c r="N11" s="5">
        <v>2742.5</v>
      </c>
      <c r="O11" s="5">
        <v>2742.5</v>
      </c>
      <c r="P11" s="5">
        <v>2742.5</v>
      </c>
      <c r="Q11" s="5">
        <v>4947.5</v>
      </c>
      <c r="R11" s="5">
        <v>4947.5</v>
      </c>
      <c r="S11" s="5">
        <v>4947.5</v>
      </c>
      <c r="T11" s="5">
        <v>4947.5</v>
      </c>
      <c r="U11" s="5">
        <v>4947.5</v>
      </c>
      <c r="V11" s="5">
        <v>4947.5</v>
      </c>
      <c r="W11" s="5">
        <v>4947.5</v>
      </c>
    </row>
    <row r="12" spans="1:23">
      <c r="A12" s="6" t="s">
        <v>77</v>
      </c>
      <c r="B12" s="6" t="s">
        <v>135</v>
      </c>
      <c r="C12" s="5">
        <v>0</v>
      </c>
      <c r="D12" s="5">
        <v>739.99999999999989</v>
      </c>
      <c r="E12" s="5">
        <v>2420</v>
      </c>
      <c r="F12" s="5">
        <v>2420</v>
      </c>
      <c r="G12" s="5">
        <v>2419.9999999999991</v>
      </c>
      <c r="H12" s="5">
        <v>2419.9999999999991</v>
      </c>
      <c r="I12" s="5">
        <v>2419.9999999999991</v>
      </c>
      <c r="J12" s="5">
        <v>3504.9999999999986</v>
      </c>
      <c r="K12" s="5">
        <v>5174.9999999899992</v>
      </c>
      <c r="L12" s="5">
        <v>5937.4999999999991</v>
      </c>
      <c r="M12" s="5">
        <v>6312.4999999999991</v>
      </c>
      <c r="N12" s="5">
        <v>9801.8399999600024</v>
      </c>
      <c r="O12" s="5">
        <v>10318.839999970003</v>
      </c>
      <c r="P12" s="5">
        <v>10480.839999970003</v>
      </c>
      <c r="Q12" s="5">
        <v>12530.839999970007</v>
      </c>
      <c r="R12" s="5">
        <v>12530.839999970007</v>
      </c>
      <c r="S12" s="5">
        <v>13146.239999960007</v>
      </c>
      <c r="T12" s="5">
        <v>13146.239999960007</v>
      </c>
      <c r="U12" s="5">
        <v>14229.639999960009</v>
      </c>
      <c r="V12" s="5">
        <v>14349.639999960009</v>
      </c>
      <c r="W12" s="5">
        <v>14349.639999960009</v>
      </c>
    </row>
    <row r="13" spans="1:23" s="3" customFormat="1">
      <c r="A13" s="100" t="s">
        <v>249</v>
      </c>
      <c r="B13" s="100"/>
      <c r="C13" s="17">
        <v>-63.481530596571446</v>
      </c>
      <c r="D13" s="17">
        <v>-53.972517728395914</v>
      </c>
      <c r="E13" s="17">
        <v>-65.130184774506546</v>
      </c>
      <c r="F13" s="17">
        <v>1965.8262642505701</v>
      </c>
      <c r="G13" s="17">
        <v>1955.4434691312872</v>
      </c>
      <c r="H13" s="17">
        <v>1948.4437934908253</v>
      </c>
      <c r="I13" s="17">
        <v>1941.6785311195397</v>
      </c>
      <c r="J13" s="17">
        <v>1938.1775298996527</v>
      </c>
      <c r="K13" s="17">
        <v>1934.1775553032737</v>
      </c>
      <c r="L13" s="17">
        <v>1930.3919702259557</v>
      </c>
      <c r="M13" s="17">
        <v>2328.4961287415194</v>
      </c>
      <c r="N13" s="17">
        <v>2340.8438055573247</v>
      </c>
      <c r="O13" s="17">
        <v>2354.7465260483873</v>
      </c>
      <c r="P13" s="17">
        <v>2369.6842291732164</v>
      </c>
      <c r="Q13" s="17">
        <v>3188.9253521475744</v>
      </c>
      <c r="R13" s="17">
        <v>3483.4947871721506</v>
      </c>
      <c r="S13" s="17">
        <v>4092.2876513415422</v>
      </c>
      <c r="T13" s="17">
        <v>4107.5970343076742</v>
      </c>
      <c r="U13" s="17">
        <v>4732.2252199886625</v>
      </c>
      <c r="V13" s="17">
        <v>5359.1753722918884</v>
      </c>
      <c r="W13" s="17">
        <v>7048.651281538785</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7.2343532054041191</v>
      </c>
      <c r="D20" s="5">
        <v>4.8550428329041182</v>
      </c>
      <c r="E20" s="5">
        <v>2.4083854912041147</v>
      </c>
      <c r="F20" s="5">
        <v>1.2438588969041149</v>
      </c>
      <c r="G20" s="5">
        <v>-0.81774994979588556</v>
      </c>
      <c r="H20" s="5">
        <v>-3.6170124139958837</v>
      </c>
      <c r="I20" s="5">
        <v>-5.9363271884958841</v>
      </c>
      <c r="J20" s="5">
        <v>-8.4333090611958852</v>
      </c>
      <c r="K20" s="5">
        <v>-10.471243620295883</v>
      </c>
      <c r="L20" s="5">
        <v>-12.474269961495885</v>
      </c>
      <c r="M20" s="5">
        <v>-10.051993138195883</v>
      </c>
      <c r="N20" s="5">
        <v>-5.2204490857958845</v>
      </c>
      <c r="O20" s="5">
        <v>0.33895741010411484</v>
      </c>
      <c r="P20" s="5">
        <v>5.4218476513041196</v>
      </c>
      <c r="Q20" s="5">
        <v>10.50056996190412</v>
      </c>
      <c r="R20" s="5">
        <v>14.691718182404117</v>
      </c>
      <c r="S20" s="5">
        <v>19.269683498504115</v>
      </c>
      <c r="T20" s="5">
        <v>24.913369944004117</v>
      </c>
      <c r="U20" s="5">
        <v>31.572167889204117</v>
      </c>
      <c r="V20" s="5">
        <v>209.04938050150415</v>
      </c>
      <c r="W20" s="5">
        <v>212.77427043310414</v>
      </c>
    </row>
    <row r="21" spans="1:23" s="3" customFormat="1">
      <c r="A21" s="6" t="s">
        <v>128</v>
      </c>
      <c r="B21" s="6" t="s">
        <v>130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-0.44333688785683023</v>
      </c>
      <c r="D23" s="5">
        <v>5.6880163100458958E-5</v>
      </c>
      <c r="E23" s="5">
        <v>-0.29293773719179228</v>
      </c>
      <c r="F23" s="5">
        <v>-0.39318513791629073</v>
      </c>
      <c r="G23" s="5">
        <v>-1.0136729652076042</v>
      </c>
      <c r="H23" s="5">
        <v>-0.4803422310100558</v>
      </c>
      <c r="I23" s="5">
        <v>-0.76643621628095104</v>
      </c>
      <c r="J23" s="5">
        <v>0.59926557183878515</v>
      </c>
      <c r="K23" s="5">
        <v>1.6694910158637413</v>
      </c>
      <c r="L23" s="5">
        <v>2.026203662868781</v>
      </c>
      <c r="M23" s="5">
        <v>2.5753160147757796</v>
      </c>
      <c r="N23" s="5">
        <v>3.0267112625207062</v>
      </c>
      <c r="O23" s="5">
        <v>3.3419131847578001</v>
      </c>
      <c r="P23" s="5">
        <v>4.7767772596397577</v>
      </c>
      <c r="Q23" s="5">
        <v>4.7637007852389246</v>
      </c>
      <c r="R23" s="5">
        <v>5.5385395660587591</v>
      </c>
      <c r="S23" s="5">
        <v>6.6137482716572435</v>
      </c>
      <c r="T23" s="5">
        <v>7.8474440505825243</v>
      </c>
      <c r="U23" s="5">
        <v>8.5575372031689909</v>
      </c>
      <c r="V23" s="5">
        <v>9.4658820555725072</v>
      </c>
      <c r="W23" s="5">
        <v>10.103835449753959</v>
      </c>
    </row>
    <row r="24" spans="1:23" s="3" customFormat="1">
      <c r="A24" s="6" t="s">
        <v>128</v>
      </c>
      <c r="B24" s="6" t="s">
        <v>133</v>
      </c>
      <c r="C24" s="5">
        <v>0</v>
      </c>
      <c r="D24" s="5">
        <v>270</v>
      </c>
      <c r="E24" s="5">
        <v>270</v>
      </c>
      <c r="F24" s="5">
        <v>1170</v>
      </c>
      <c r="G24" s="5">
        <v>1170</v>
      </c>
      <c r="H24" s="5">
        <v>1170</v>
      </c>
      <c r="I24" s="5">
        <v>1170</v>
      </c>
      <c r="J24" s="5">
        <v>1170</v>
      </c>
      <c r="K24" s="5">
        <v>1170</v>
      </c>
      <c r="L24" s="5">
        <v>1170</v>
      </c>
      <c r="M24" s="5">
        <v>1170</v>
      </c>
      <c r="N24" s="5">
        <v>1992.5</v>
      </c>
      <c r="O24" s="5">
        <v>1992.5</v>
      </c>
      <c r="P24" s="5">
        <v>1992.5</v>
      </c>
      <c r="Q24" s="5">
        <v>3447.5</v>
      </c>
      <c r="R24" s="5">
        <v>3447.5</v>
      </c>
      <c r="S24" s="5">
        <v>3447.5</v>
      </c>
      <c r="T24" s="5">
        <v>3447.5</v>
      </c>
      <c r="U24" s="5">
        <v>3447.5</v>
      </c>
      <c r="V24" s="5">
        <v>3447.5</v>
      </c>
      <c r="W24" s="5">
        <v>3447.5</v>
      </c>
    </row>
    <row r="25" spans="1:23" s="3" customFormat="1">
      <c r="A25" s="6" t="s">
        <v>128</v>
      </c>
      <c r="B25" s="6" t="s">
        <v>135</v>
      </c>
      <c r="C25" s="5">
        <v>0</v>
      </c>
      <c r="D25" s="5">
        <v>500</v>
      </c>
      <c r="E25" s="5">
        <v>2000</v>
      </c>
      <c r="F25" s="5">
        <v>2000</v>
      </c>
      <c r="G25" s="5">
        <v>2000</v>
      </c>
      <c r="H25" s="5">
        <v>2000</v>
      </c>
      <c r="I25" s="5">
        <v>2000</v>
      </c>
      <c r="J25" s="5">
        <v>2000</v>
      </c>
      <c r="K25" s="5">
        <v>3320</v>
      </c>
      <c r="L25" s="5">
        <v>3320</v>
      </c>
      <c r="M25" s="5">
        <v>3320</v>
      </c>
      <c r="N25" s="5">
        <v>6200.0000000000009</v>
      </c>
      <c r="O25" s="5">
        <v>6200.0000000000009</v>
      </c>
      <c r="P25" s="5">
        <v>6200.0000000000009</v>
      </c>
      <c r="Q25" s="5">
        <v>6250.0000000000009</v>
      </c>
      <c r="R25" s="5">
        <v>6250.0000000000009</v>
      </c>
      <c r="S25" s="5">
        <v>6250.0000000000009</v>
      </c>
      <c r="T25" s="5">
        <v>6250.0000000000009</v>
      </c>
      <c r="U25" s="5">
        <v>6250.0000000000009</v>
      </c>
      <c r="V25" s="5">
        <v>6250.0000000000009</v>
      </c>
      <c r="W25" s="5">
        <v>6250.0000000000009</v>
      </c>
    </row>
    <row r="26" spans="1:23" s="3" customFormat="1">
      <c r="A26" s="100" t="s">
        <v>249</v>
      </c>
      <c r="B26" s="100"/>
      <c r="C26" s="17">
        <v>6.7910163175472888</v>
      </c>
      <c r="D26" s="17">
        <v>4.8550997130672187</v>
      </c>
      <c r="E26" s="17">
        <v>2.1154477540123224</v>
      </c>
      <c r="F26" s="17">
        <v>2040.8506737589878</v>
      </c>
      <c r="G26" s="17">
        <v>2038.1685770849965</v>
      </c>
      <c r="H26" s="17">
        <v>2035.9026453549941</v>
      </c>
      <c r="I26" s="17">
        <v>2033.2972365952232</v>
      </c>
      <c r="J26" s="17">
        <v>2032.1659565106429</v>
      </c>
      <c r="K26" s="17">
        <v>2031.1982473955679</v>
      </c>
      <c r="L26" s="17">
        <v>2029.5519337013729</v>
      </c>
      <c r="M26" s="17">
        <v>2032.5233228765799</v>
      </c>
      <c r="N26" s="17">
        <v>2037.8062621767247</v>
      </c>
      <c r="O26" s="17">
        <v>2043.680870594862</v>
      </c>
      <c r="P26" s="17">
        <v>2050.1986249109441</v>
      </c>
      <c r="Q26" s="17">
        <v>2055.2642707471432</v>
      </c>
      <c r="R26" s="17">
        <v>2060.2302577484629</v>
      </c>
      <c r="S26" s="17">
        <v>2065.8834317701612</v>
      </c>
      <c r="T26" s="17">
        <v>2072.7608139945864</v>
      </c>
      <c r="U26" s="17">
        <v>2080.1297050923731</v>
      </c>
      <c r="V26" s="17">
        <v>2258.5152625570763</v>
      </c>
      <c r="W26" s="17">
        <v>2262.8781058828581</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1.8808481125304404</v>
      </c>
      <c r="D33" s="5">
        <v>1.0116114326304402</v>
      </c>
      <c r="E33" s="5">
        <v>6.6976423730439549E-2</v>
      </c>
      <c r="F33" s="5">
        <v>-0.12057562866955962</v>
      </c>
      <c r="G33" s="5">
        <v>-0.54373631696955904</v>
      </c>
      <c r="H33" s="5">
        <v>-1.131624344169559</v>
      </c>
      <c r="I33" s="5">
        <v>-2.1997302275695603</v>
      </c>
      <c r="J33" s="5">
        <v>-3.3197369060695596</v>
      </c>
      <c r="K33" s="5">
        <v>-4.0265871535695599</v>
      </c>
      <c r="L33" s="5">
        <v>-5.1495946416695588</v>
      </c>
      <c r="M33" s="5">
        <v>-4.2481957659695588</v>
      </c>
      <c r="N33" s="5">
        <v>-1.7084358717695594</v>
      </c>
      <c r="O33" s="5">
        <v>0.78254104023043958</v>
      </c>
      <c r="P33" s="5">
        <v>3.5290145326304394</v>
      </c>
      <c r="Q33" s="5">
        <v>409.93978740673043</v>
      </c>
      <c r="R33" s="5">
        <v>411.91536347913046</v>
      </c>
      <c r="S33" s="5">
        <v>413.97357840973046</v>
      </c>
      <c r="T33" s="5">
        <v>416.67012771003044</v>
      </c>
      <c r="U33" s="5">
        <v>420.09610631413045</v>
      </c>
      <c r="V33" s="5">
        <v>504.5871910885304</v>
      </c>
      <c r="W33" s="5">
        <v>506.62401038373042</v>
      </c>
    </row>
    <row r="34" spans="1:23" s="3" customFormat="1">
      <c r="A34" s="6" t="s">
        <v>145</v>
      </c>
      <c r="B34" s="6" t="s">
        <v>130</v>
      </c>
      <c r="C34" s="5">
        <v>0</v>
      </c>
      <c r="D34" s="5">
        <v>20</v>
      </c>
      <c r="E34" s="5">
        <v>20</v>
      </c>
      <c r="F34" s="5">
        <v>20</v>
      </c>
      <c r="G34" s="5">
        <v>20</v>
      </c>
      <c r="H34" s="5">
        <v>20</v>
      </c>
      <c r="I34" s="5">
        <v>20</v>
      </c>
      <c r="J34" s="5">
        <v>20</v>
      </c>
      <c r="K34" s="5">
        <v>20</v>
      </c>
      <c r="L34" s="5">
        <v>20</v>
      </c>
      <c r="M34" s="5">
        <v>20</v>
      </c>
      <c r="N34" s="5">
        <v>20</v>
      </c>
      <c r="O34" s="5">
        <v>20</v>
      </c>
      <c r="P34" s="5">
        <v>20</v>
      </c>
      <c r="Q34" s="5">
        <v>20</v>
      </c>
      <c r="R34" s="5">
        <v>20</v>
      </c>
      <c r="S34" s="5">
        <v>20</v>
      </c>
      <c r="T34" s="5">
        <v>20</v>
      </c>
      <c r="U34" s="5">
        <v>20</v>
      </c>
      <c r="V34" s="5">
        <v>20</v>
      </c>
      <c r="W34" s="5">
        <v>20</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145</v>
      </c>
      <c r="B36" s="6" t="s">
        <v>124</v>
      </c>
      <c r="C36" s="5">
        <v>0.65830921577733648</v>
      </c>
      <c r="D36" s="5">
        <v>2.603877948498365</v>
      </c>
      <c r="E36" s="5">
        <v>3.4037637468033779</v>
      </c>
      <c r="F36" s="5">
        <v>3.8143461711158864</v>
      </c>
      <c r="G36" s="5">
        <v>4.2233251539482808</v>
      </c>
      <c r="H36" s="5">
        <v>4.8015894609293071</v>
      </c>
      <c r="I36" s="5">
        <v>6.7603100586389644</v>
      </c>
      <c r="J36" s="5">
        <v>7.4171371062893741</v>
      </c>
      <c r="K36" s="5">
        <v>7.8099711474862659</v>
      </c>
      <c r="L36" s="5">
        <v>8.38891665308455</v>
      </c>
      <c r="M36" s="5">
        <v>9.928277019697191</v>
      </c>
      <c r="N36" s="5">
        <v>10.540490859176913</v>
      </c>
      <c r="O36" s="5">
        <v>11.644188108377961</v>
      </c>
      <c r="P36" s="5">
        <v>12.653879349253259</v>
      </c>
      <c r="Q36" s="5">
        <v>14.608588414679303</v>
      </c>
      <c r="R36" s="5">
        <v>15.493399143483288</v>
      </c>
      <c r="S36" s="5">
        <v>17.220657611680764</v>
      </c>
      <c r="T36" s="5">
        <v>18.138091985136498</v>
      </c>
      <c r="U36" s="5">
        <v>20.631990203075986</v>
      </c>
      <c r="V36" s="5">
        <v>22.03618541167117</v>
      </c>
      <c r="W36" s="5">
        <v>22.998770885463017</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145</v>
      </c>
      <c r="B38" s="6" t="s">
        <v>135</v>
      </c>
      <c r="C38" s="5">
        <v>0</v>
      </c>
      <c r="D38" s="5">
        <v>0</v>
      </c>
      <c r="E38" s="5">
        <v>0</v>
      </c>
      <c r="F38" s="5">
        <v>0</v>
      </c>
      <c r="G38" s="5">
        <v>0</v>
      </c>
      <c r="H38" s="5">
        <v>0</v>
      </c>
      <c r="I38" s="5">
        <v>0</v>
      </c>
      <c r="J38" s="5">
        <v>1085.0000000000002</v>
      </c>
      <c r="K38" s="5">
        <v>1085</v>
      </c>
      <c r="L38" s="5">
        <v>1085</v>
      </c>
      <c r="M38" s="5">
        <v>1085</v>
      </c>
      <c r="N38" s="5">
        <v>1085</v>
      </c>
      <c r="O38" s="5">
        <v>1377.0000000099999</v>
      </c>
      <c r="P38" s="5">
        <v>1494.0000000099997</v>
      </c>
      <c r="Q38" s="5">
        <v>2614.0000000099999</v>
      </c>
      <c r="R38" s="5">
        <v>2614.0000000099999</v>
      </c>
      <c r="S38" s="5">
        <v>2700.40000001</v>
      </c>
      <c r="T38" s="5">
        <v>2700.40000001</v>
      </c>
      <c r="U38" s="5">
        <v>2843.8000000100001</v>
      </c>
      <c r="V38" s="5">
        <v>2843.8000000100001</v>
      </c>
      <c r="W38" s="5">
        <v>2843.8000000100001</v>
      </c>
    </row>
    <row r="39" spans="1:23" s="3" customFormat="1">
      <c r="A39" s="100" t="s">
        <v>249</v>
      </c>
      <c r="B39" s="100"/>
      <c r="C39" s="17">
        <v>2.5391573283077769</v>
      </c>
      <c r="D39" s="17">
        <v>23.615489381128803</v>
      </c>
      <c r="E39" s="17">
        <v>23.470740170533816</v>
      </c>
      <c r="F39" s="17">
        <v>23.693770542446327</v>
      </c>
      <c r="G39" s="17">
        <v>23.679588836978724</v>
      </c>
      <c r="H39" s="17">
        <v>23.669965116759748</v>
      </c>
      <c r="I39" s="17">
        <v>24.560579831069404</v>
      </c>
      <c r="J39" s="17">
        <v>24.097400200219816</v>
      </c>
      <c r="K39" s="17">
        <v>23.783383993916708</v>
      </c>
      <c r="L39" s="17">
        <v>23.239322011414991</v>
      </c>
      <c r="M39" s="17">
        <v>25.680081253727632</v>
      </c>
      <c r="N39" s="17">
        <v>28.832054987407354</v>
      </c>
      <c r="O39" s="17">
        <v>32.426729148608402</v>
      </c>
      <c r="P39" s="17">
        <v>36.1828938818837</v>
      </c>
      <c r="Q39" s="17">
        <v>444.54837582140976</v>
      </c>
      <c r="R39" s="17">
        <v>447.40876262261372</v>
      </c>
      <c r="S39" s="17">
        <v>451.19423602141126</v>
      </c>
      <c r="T39" s="17">
        <v>454.80821969516694</v>
      </c>
      <c r="U39" s="17">
        <v>460.72809651720644</v>
      </c>
      <c r="V39" s="17">
        <v>546.62337650020163</v>
      </c>
      <c r="W39" s="17">
        <v>549.62278126919341</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3.3683119236376218</v>
      </c>
      <c r="D46" s="5">
        <v>2.0007866342376222</v>
      </c>
      <c r="E46" s="5">
        <v>0.77558868983762252</v>
      </c>
      <c r="F46" s="5">
        <v>-6.2325911862377126E-2</v>
      </c>
      <c r="G46" s="5">
        <v>-0.59996886136237748</v>
      </c>
      <c r="H46" s="5">
        <v>-1.4826893635623772</v>
      </c>
      <c r="I46" s="5">
        <v>-2.5241483757623779</v>
      </c>
      <c r="J46" s="5">
        <v>-3.2425286573623779</v>
      </c>
      <c r="K46" s="5">
        <v>-3.6449929638623768</v>
      </c>
      <c r="L46" s="5">
        <v>-4.3925226033623783</v>
      </c>
      <c r="M46" s="5">
        <v>-2.4538757168623775</v>
      </c>
      <c r="N46" s="5">
        <v>0.38651868503762188</v>
      </c>
      <c r="O46" s="5">
        <v>3.7499391637376238</v>
      </c>
      <c r="P46" s="5">
        <v>6.6470118919376215</v>
      </c>
      <c r="Q46" s="5">
        <v>9.6156138289376241</v>
      </c>
      <c r="R46" s="5">
        <v>12.046564363837623</v>
      </c>
      <c r="S46" s="5">
        <v>14.817233166237623</v>
      </c>
      <c r="T46" s="5">
        <v>18.360107293937624</v>
      </c>
      <c r="U46" s="5">
        <v>22.677187716637619</v>
      </c>
      <c r="V46" s="5">
        <v>163.39769843803759</v>
      </c>
      <c r="W46" s="5">
        <v>610.99076098753756</v>
      </c>
    </row>
    <row r="47" spans="1:23" s="3" customFormat="1">
      <c r="A47" s="6" t="s">
        <v>146</v>
      </c>
      <c r="B47" s="6" t="s">
        <v>130</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146</v>
      </c>
      <c r="B48" s="6" t="s">
        <v>131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146</v>
      </c>
      <c r="B49" s="6" t="s">
        <v>124</v>
      </c>
      <c r="C49" s="5">
        <v>-100.42399977779463</v>
      </c>
      <c r="D49" s="5">
        <v>-101.16097124365696</v>
      </c>
      <c r="E49" s="5">
        <v>-101.67853992319286</v>
      </c>
      <c r="F49" s="5">
        <v>-100.95261280274592</v>
      </c>
      <c r="G49" s="5">
        <v>-101.96429832053273</v>
      </c>
      <c r="H49" s="5">
        <v>-102.04870404909133</v>
      </c>
      <c r="I49" s="5">
        <v>-102.23499302038059</v>
      </c>
      <c r="J49" s="5">
        <v>-101.7783611420676</v>
      </c>
      <c r="K49" s="5">
        <v>-101.95987014324032</v>
      </c>
      <c r="L49" s="5">
        <v>-101.46385768272339</v>
      </c>
      <c r="M49" s="5">
        <v>-101.01011740376862</v>
      </c>
      <c r="N49" s="5">
        <v>-101.2724748717628</v>
      </c>
      <c r="O49" s="5">
        <v>-101.28278744218504</v>
      </c>
      <c r="P49" s="5">
        <v>-101.10538631908521</v>
      </c>
      <c r="Q49" s="5">
        <v>-100.86023708878496</v>
      </c>
      <c r="R49" s="5">
        <v>-99.843738553630061</v>
      </c>
      <c r="S49" s="5">
        <v>-99.299480857754261</v>
      </c>
      <c r="T49" s="5">
        <v>-99.152176840286828</v>
      </c>
      <c r="U49" s="5">
        <v>-97.856336157580614</v>
      </c>
      <c r="V49" s="5">
        <v>-96.995475502421982</v>
      </c>
      <c r="W49" s="5">
        <v>-96.182717055999007</v>
      </c>
    </row>
    <row r="50" spans="1:23" s="3" customFormat="1">
      <c r="A50" s="6" t="s">
        <v>146</v>
      </c>
      <c r="B50" s="6" t="s">
        <v>133</v>
      </c>
      <c r="C50" s="5">
        <v>0</v>
      </c>
      <c r="D50" s="5">
        <v>85</v>
      </c>
      <c r="E50" s="5">
        <v>85</v>
      </c>
      <c r="F50" s="5">
        <v>85</v>
      </c>
      <c r="G50" s="5">
        <v>85</v>
      </c>
      <c r="H50" s="5">
        <v>85</v>
      </c>
      <c r="I50" s="5">
        <v>85</v>
      </c>
      <c r="J50" s="5">
        <v>85</v>
      </c>
      <c r="K50" s="5">
        <v>85</v>
      </c>
      <c r="L50" s="5">
        <v>85</v>
      </c>
      <c r="M50" s="5">
        <v>835</v>
      </c>
      <c r="N50" s="5">
        <v>835</v>
      </c>
      <c r="O50" s="5">
        <v>835</v>
      </c>
      <c r="P50" s="5">
        <v>835</v>
      </c>
      <c r="Q50" s="5">
        <v>1585</v>
      </c>
      <c r="R50" s="5">
        <v>1585</v>
      </c>
      <c r="S50" s="5">
        <v>1585</v>
      </c>
      <c r="T50" s="5">
        <v>1585</v>
      </c>
      <c r="U50" s="5">
        <v>1585</v>
      </c>
      <c r="V50" s="5">
        <v>1585</v>
      </c>
      <c r="W50" s="5">
        <v>1585</v>
      </c>
    </row>
    <row r="51" spans="1:23" s="3" customFormat="1">
      <c r="A51" s="6" t="s">
        <v>146</v>
      </c>
      <c r="B51" s="6" t="s">
        <v>135</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100" t="s">
        <v>249</v>
      </c>
      <c r="B52" s="100"/>
      <c r="C52" s="17">
        <v>-97.055687854157014</v>
      </c>
      <c r="D52" s="17">
        <v>-99.160184609419332</v>
      </c>
      <c r="E52" s="17">
        <v>-100.90295123335524</v>
      </c>
      <c r="F52" s="17">
        <v>-101.01493871460829</v>
      </c>
      <c r="G52" s="17">
        <v>-102.5642671818951</v>
      </c>
      <c r="H52" s="17">
        <v>-103.5313934126537</v>
      </c>
      <c r="I52" s="17">
        <v>-104.75914139614297</v>
      </c>
      <c r="J52" s="17">
        <v>-105.02088979942997</v>
      </c>
      <c r="K52" s="17">
        <v>-105.6048631071027</v>
      </c>
      <c r="L52" s="17">
        <v>-105.85638028608577</v>
      </c>
      <c r="M52" s="17">
        <v>-103.46399312063099</v>
      </c>
      <c r="N52" s="17">
        <v>-100.88595618672517</v>
      </c>
      <c r="O52" s="17">
        <v>-97.532848278447418</v>
      </c>
      <c r="P52" s="17">
        <v>-94.458374427147589</v>
      </c>
      <c r="Q52" s="17">
        <v>-91.24462325984733</v>
      </c>
      <c r="R52" s="17">
        <v>-87.797174189792443</v>
      </c>
      <c r="S52" s="17">
        <v>-84.482247691516633</v>
      </c>
      <c r="T52" s="17">
        <v>-80.792069546349211</v>
      </c>
      <c r="U52" s="17">
        <v>-75.179148440942996</v>
      </c>
      <c r="V52" s="17">
        <v>66.402222935615612</v>
      </c>
      <c r="W52" s="17">
        <v>514.80804393153858</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0</v>
      </c>
      <c r="R57" s="5">
        <v>213.2215329</v>
      </c>
      <c r="S57" s="5">
        <v>213.2215329</v>
      </c>
      <c r="T57" s="5">
        <v>213.2215329</v>
      </c>
      <c r="U57" s="5">
        <v>213.2215329</v>
      </c>
      <c r="V57" s="5">
        <v>213.2215329</v>
      </c>
      <c r="W57" s="5">
        <v>213.2215329</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24.157553300776467</v>
      </c>
      <c r="D59" s="5">
        <v>16.591411730976464</v>
      </c>
      <c r="E59" s="5">
        <v>10.260869231976461</v>
      </c>
      <c r="F59" s="5">
        <v>2.5624579134764645</v>
      </c>
      <c r="G59" s="5">
        <v>-3.3085051339235356</v>
      </c>
      <c r="H59" s="5">
        <v>-6.9770599267235376</v>
      </c>
      <c r="I59" s="5">
        <v>-9.7188642380235386</v>
      </c>
      <c r="J59" s="5">
        <v>-11.821966942323538</v>
      </c>
      <c r="K59" s="5">
        <v>-14.477996569423542</v>
      </c>
      <c r="L59" s="5">
        <v>-15.82770351702354</v>
      </c>
      <c r="M59" s="5">
        <v>-15.892778548923541</v>
      </c>
      <c r="N59" s="5">
        <v>-14.746217916623539</v>
      </c>
      <c r="O59" s="5">
        <v>-13.58994578852354</v>
      </c>
      <c r="P59" s="5">
        <v>-12.454297390823545</v>
      </c>
      <c r="Q59" s="5">
        <v>-11.363102379523543</v>
      </c>
      <c r="R59" s="5">
        <v>-10.341260760023541</v>
      </c>
      <c r="S59" s="5">
        <v>-9.4035917200235453</v>
      </c>
      <c r="T59" s="5">
        <v>-8.5531793730235428</v>
      </c>
      <c r="U59" s="5">
        <v>596.74752129207639</v>
      </c>
      <c r="V59" s="5">
        <v>817.61111233787642</v>
      </c>
      <c r="W59" s="5">
        <v>2050.6343673819761</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401.47883402999997</v>
      </c>
      <c r="R60" s="5">
        <v>469.94863836000002</v>
      </c>
      <c r="S60" s="5">
        <v>1064.4516485199999</v>
      </c>
      <c r="T60" s="5">
        <v>1064.4516485199999</v>
      </c>
      <c r="U60" s="5">
        <v>1064.4516485199999</v>
      </c>
      <c r="V60" s="5">
        <v>1064.4516485199999</v>
      </c>
      <c r="W60" s="5">
        <v>1064.4516485199999</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-6.0495732381347977E-2</v>
      </c>
      <c r="D62" s="5">
        <v>0.12191323594350933</v>
      </c>
      <c r="E62" s="5">
        <v>0.13997681472781665</v>
      </c>
      <c r="F62" s="5">
        <v>0.1869208803686675</v>
      </c>
      <c r="G62" s="5">
        <v>0.16337146697902938</v>
      </c>
      <c r="H62" s="5">
        <v>0.25853686317596924</v>
      </c>
      <c r="I62" s="5">
        <v>1.447192511999873E-2</v>
      </c>
      <c r="J62" s="5">
        <v>0.13757591206741893</v>
      </c>
      <c r="K62" s="5">
        <v>0.37553713148263768</v>
      </c>
      <c r="L62" s="5">
        <v>0.53172275906749888</v>
      </c>
      <c r="M62" s="5">
        <v>0.82807052198345588</v>
      </c>
      <c r="N62" s="5">
        <v>0.89626925993589879</v>
      </c>
      <c r="O62" s="5">
        <v>0.60266295301816797</v>
      </c>
      <c r="P62" s="5">
        <v>0.82849626603537274</v>
      </c>
      <c r="Q62" s="5">
        <v>0.84050519150360259</v>
      </c>
      <c r="R62" s="5">
        <v>1.1970179565356034</v>
      </c>
      <c r="S62" s="5">
        <v>1.5407134102098681</v>
      </c>
      <c r="T62" s="5">
        <v>1.5463515671078056</v>
      </c>
      <c r="U62" s="5">
        <v>1.6281747679982672</v>
      </c>
      <c r="V62" s="5">
        <v>1.7324035577603567</v>
      </c>
      <c r="W62" s="5">
        <v>2.1745776212954055</v>
      </c>
    </row>
    <row r="63" spans="1:23" s="3" customFormat="1">
      <c r="A63" s="6" t="s">
        <v>147</v>
      </c>
      <c r="B63" s="6" t="s">
        <v>133</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147</v>
      </c>
      <c r="B64" s="6" t="s">
        <v>135</v>
      </c>
      <c r="C64" s="5">
        <v>0</v>
      </c>
      <c r="D64" s="5">
        <v>240</v>
      </c>
      <c r="E64" s="5">
        <v>420</v>
      </c>
      <c r="F64" s="5">
        <v>420.00000000000006</v>
      </c>
      <c r="G64" s="5">
        <v>420</v>
      </c>
      <c r="H64" s="5">
        <v>420.00000000000006</v>
      </c>
      <c r="I64" s="5">
        <v>420.00000000000006</v>
      </c>
      <c r="J64" s="5">
        <v>420.00000000000006</v>
      </c>
      <c r="K64" s="5">
        <v>420.00000000000006</v>
      </c>
      <c r="L64" s="5">
        <v>832.5</v>
      </c>
      <c r="M64" s="5">
        <v>832.50000000000011</v>
      </c>
      <c r="N64" s="5">
        <v>1066.8399999599999</v>
      </c>
      <c r="O64" s="5">
        <v>1066.8399999599999</v>
      </c>
      <c r="P64" s="5">
        <v>1091.8399999599999</v>
      </c>
      <c r="Q64" s="5">
        <v>1971.8399999599999</v>
      </c>
      <c r="R64" s="5">
        <v>1971.8399999599999</v>
      </c>
      <c r="S64" s="5">
        <v>2500.8399999500002</v>
      </c>
      <c r="T64" s="5">
        <v>2500.8399999500002</v>
      </c>
      <c r="U64" s="5">
        <v>2500.8399999500002</v>
      </c>
      <c r="V64" s="5">
        <v>2500.8399999500002</v>
      </c>
      <c r="W64" s="5">
        <v>2500.8399999500002</v>
      </c>
    </row>
    <row r="65" spans="1:23" s="3" customFormat="1">
      <c r="A65" s="100" t="s">
        <v>249</v>
      </c>
      <c r="B65" s="100"/>
      <c r="C65" s="17">
        <v>24.097057568395119</v>
      </c>
      <c r="D65" s="17">
        <v>16.713324966919973</v>
      </c>
      <c r="E65" s="17">
        <v>10.400846046704277</v>
      </c>
      <c r="F65" s="17">
        <v>2.749378793845132</v>
      </c>
      <c r="G65" s="17">
        <v>-3.1451336669445062</v>
      </c>
      <c r="H65" s="17">
        <v>-6.7185230635475683</v>
      </c>
      <c r="I65" s="17">
        <v>-9.7043923129035399</v>
      </c>
      <c r="J65" s="17">
        <v>-11.684391030256119</v>
      </c>
      <c r="K65" s="17">
        <v>-14.102459437940905</v>
      </c>
      <c r="L65" s="17">
        <v>-15.295980757956041</v>
      </c>
      <c r="M65" s="17">
        <v>-15.064708026940085</v>
      </c>
      <c r="N65" s="17">
        <v>-13.849948656687641</v>
      </c>
      <c r="O65" s="17">
        <v>-12.987282835505372</v>
      </c>
      <c r="P65" s="17">
        <v>-11.625801124788172</v>
      </c>
      <c r="Q65" s="17">
        <v>390.95623684198006</v>
      </c>
      <c r="R65" s="17">
        <v>674.02592845651202</v>
      </c>
      <c r="S65" s="17">
        <v>1269.8103031101864</v>
      </c>
      <c r="T65" s="17">
        <v>1270.6663536140843</v>
      </c>
      <c r="U65" s="17">
        <v>1876.0488774800745</v>
      </c>
      <c r="V65" s="17">
        <v>2097.0166973156365</v>
      </c>
      <c r="W65" s="17">
        <v>3330.4821264232714</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390.00000000000006</v>
      </c>
      <c r="N71" s="5">
        <v>390.00000000000006</v>
      </c>
      <c r="O71" s="5">
        <v>390.00000000000006</v>
      </c>
      <c r="P71" s="5">
        <v>390.00000000000006</v>
      </c>
      <c r="Q71" s="5">
        <v>390.00000000000006</v>
      </c>
      <c r="R71" s="5">
        <v>390.00000000000006</v>
      </c>
      <c r="S71" s="5">
        <v>390.00000000000006</v>
      </c>
      <c r="T71" s="5">
        <v>390.00000000000006</v>
      </c>
      <c r="U71" s="5">
        <v>390.00000000000006</v>
      </c>
      <c r="V71" s="5">
        <v>390.00000000000006</v>
      </c>
      <c r="W71" s="5">
        <v>390.00000000000006</v>
      </c>
    </row>
    <row r="72" spans="1:23" s="3" customFormat="1">
      <c r="A72" s="6" t="s">
        <v>148</v>
      </c>
      <c r="B72" s="6" t="s">
        <v>129</v>
      </c>
      <c r="C72" s="5">
        <v>0.31606438088676603</v>
      </c>
      <c r="D72" s="5">
        <v>0.10738011488676591</v>
      </c>
      <c r="E72" s="5">
        <v>-9.4871294913233983E-2</v>
      </c>
      <c r="F72" s="5">
        <v>-0.25311561961323403</v>
      </c>
      <c r="G72" s="5">
        <v>-0.39530702581323407</v>
      </c>
      <c r="H72" s="5">
        <v>-0.57998556301323401</v>
      </c>
      <c r="I72" s="5">
        <v>-0.71737135431323407</v>
      </c>
      <c r="J72" s="5">
        <v>-0.85456200741323407</v>
      </c>
      <c r="K72" s="5">
        <v>-0.97430340501323398</v>
      </c>
      <c r="L72" s="5">
        <v>-1.075830857413234</v>
      </c>
      <c r="M72" s="5">
        <v>-0.97108886701323405</v>
      </c>
      <c r="N72" s="5">
        <v>-0.76088274431323399</v>
      </c>
      <c r="O72" s="5">
        <v>-0.50853127991323399</v>
      </c>
      <c r="P72" s="5">
        <v>-0.25142807071323392</v>
      </c>
      <c r="Q72" s="5">
        <v>1.1100541886766013E-2</v>
      </c>
      <c r="R72" s="5">
        <v>0.24186313708676588</v>
      </c>
      <c r="S72" s="5">
        <v>0.45357182748676594</v>
      </c>
      <c r="T72" s="5">
        <v>0.72027890628676605</v>
      </c>
      <c r="U72" s="5">
        <v>1.0262563645867662</v>
      </c>
      <c r="V72" s="5">
        <v>1.198167059786766</v>
      </c>
      <c r="W72" s="5">
        <v>1.3492425685867659</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-0.16913833755137375</v>
      </c>
      <c r="D75" s="5">
        <v>-0.10362729497933287</v>
      </c>
      <c r="E75" s="5">
        <v>-0.11939621748850016</v>
      </c>
      <c r="F75" s="5">
        <v>-0.19950451048744355</v>
      </c>
      <c r="G75" s="5">
        <v>-0.29998891603541011</v>
      </c>
      <c r="H75" s="5">
        <v>-0.2989149417140986</v>
      </c>
      <c r="I75" s="5">
        <v>-0.99838024339321052</v>
      </c>
      <c r="J75" s="5">
        <v>-0.5259839741106731</v>
      </c>
      <c r="K75" s="5">
        <v>-0.12245013615405753</v>
      </c>
      <c r="L75" s="5">
        <v>-0.17109358537704011</v>
      </c>
      <c r="M75" s="5">
        <v>-0.20748537420348612</v>
      </c>
      <c r="N75" s="5">
        <v>-0.29772401908109103</v>
      </c>
      <c r="O75" s="5">
        <v>-0.33241130121690077</v>
      </c>
      <c r="P75" s="5">
        <v>-0.3616859969622972</v>
      </c>
      <c r="Q75" s="5">
        <v>-0.61000854499796731</v>
      </c>
      <c r="R75" s="5">
        <v>-0.61485060273247782</v>
      </c>
      <c r="S75" s="5">
        <v>-0.57164369618638133</v>
      </c>
      <c r="T75" s="5">
        <v>-0.56656235610109817</v>
      </c>
      <c r="U75" s="5">
        <v>-0.52856702463536465</v>
      </c>
      <c r="V75" s="5">
        <v>-0.58035407642978143</v>
      </c>
      <c r="W75" s="5">
        <v>-0.48901853666463779</v>
      </c>
    </row>
    <row r="76" spans="1:23" s="3" customFormat="1">
      <c r="A76" s="6" t="s">
        <v>148</v>
      </c>
      <c r="B76" s="6" t="s">
        <v>133</v>
      </c>
      <c r="C76" s="5">
        <v>0</v>
      </c>
      <c r="D76" s="5">
        <v>0</v>
      </c>
      <c r="E76" s="5">
        <v>0</v>
      </c>
      <c r="F76" s="5">
        <v>0</v>
      </c>
      <c r="G76" s="5">
        <v>0</v>
      </c>
      <c r="H76" s="5">
        <v>0</v>
      </c>
      <c r="I76" s="5">
        <v>0</v>
      </c>
      <c r="J76" s="5">
        <v>0</v>
      </c>
      <c r="K76" s="5">
        <v>0</v>
      </c>
      <c r="L76" s="5">
        <v>0</v>
      </c>
      <c r="M76" s="5">
        <v>750</v>
      </c>
      <c r="N76" s="5">
        <v>750</v>
      </c>
      <c r="O76" s="5">
        <v>750</v>
      </c>
      <c r="P76" s="5">
        <v>750</v>
      </c>
      <c r="Q76" s="5">
        <v>1500</v>
      </c>
      <c r="R76" s="5">
        <v>1500</v>
      </c>
      <c r="S76" s="5">
        <v>1500</v>
      </c>
      <c r="T76" s="5">
        <v>1500</v>
      </c>
      <c r="U76" s="5">
        <v>1500</v>
      </c>
      <c r="V76" s="5">
        <v>1500</v>
      </c>
      <c r="W76" s="5">
        <v>1500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120.00000000000003</v>
      </c>
      <c r="W77" s="5">
        <v>120.00000000000003</v>
      </c>
    </row>
    <row r="78" spans="1:23">
      <c r="A78" s="100" t="s">
        <v>249</v>
      </c>
      <c r="B78" s="100"/>
      <c r="C78" s="17">
        <v>0.14692604333539228</v>
      </c>
      <c r="D78" s="17">
        <v>3.752819907433036E-3</v>
      </c>
      <c r="E78" s="17">
        <v>-0.21426751240173414</v>
      </c>
      <c r="F78" s="17">
        <v>-0.45262013010067759</v>
      </c>
      <c r="G78" s="17">
        <v>-0.69529594184864418</v>
      </c>
      <c r="H78" s="17">
        <v>-0.87890050472733261</v>
      </c>
      <c r="I78" s="17">
        <v>-1.7157515977064446</v>
      </c>
      <c r="J78" s="17">
        <v>-1.3805459815239072</v>
      </c>
      <c r="K78" s="17">
        <v>-1.0967535411672915</v>
      </c>
      <c r="L78" s="17">
        <v>-1.2469244427902741</v>
      </c>
      <c r="M78" s="17">
        <v>388.82142575878333</v>
      </c>
      <c r="N78" s="17">
        <v>388.94139323660573</v>
      </c>
      <c r="O78" s="17">
        <v>389.15905741886991</v>
      </c>
      <c r="P78" s="17">
        <v>389.3868859323245</v>
      </c>
      <c r="Q78" s="17">
        <v>389.40109199688885</v>
      </c>
      <c r="R78" s="17">
        <v>389.62701253435432</v>
      </c>
      <c r="S78" s="17">
        <v>389.88192813130047</v>
      </c>
      <c r="T78" s="17">
        <v>390.15371655018572</v>
      </c>
      <c r="U78" s="17">
        <v>390.49768933995142</v>
      </c>
      <c r="V78" s="17">
        <v>390.61781298335706</v>
      </c>
      <c r="W78" s="17">
        <v>390.8602240319222</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6" s="68" customFormat="1" ht="23.25" customHeight="1">
      <c r="A1" s="48" t="s">
        <v>290</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270</v>
      </c>
      <c r="B2" s="50"/>
      <c r="Y2" s="3"/>
      <c r="Z2" s="3"/>
    </row>
    <row r="3" spans="1:26">
      <c r="A3" s="52" t="s">
        <v>153</v>
      </c>
      <c r="B3" s="52"/>
      <c r="C3" s="52"/>
      <c r="D3" s="52"/>
      <c r="E3" s="52"/>
      <c r="F3" s="52"/>
      <c r="G3" s="52"/>
      <c r="H3" s="52"/>
      <c r="I3" s="52"/>
      <c r="J3" s="52"/>
      <c r="K3" s="52"/>
      <c r="L3" s="52"/>
      <c r="M3" s="52"/>
      <c r="N3" s="52"/>
      <c r="O3" s="52"/>
      <c r="P3" s="52"/>
      <c r="Q3" s="52"/>
      <c r="R3" s="52"/>
      <c r="S3" s="52"/>
      <c r="T3" s="52"/>
      <c r="U3" s="52"/>
      <c r="V3" s="52"/>
      <c r="W3" s="52"/>
      <c r="X3" s="52"/>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c r="Z7" s="64"/>
    </row>
    <row r="8" spans="1:26">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c r="Z10" s="64"/>
    </row>
    <row r="11" spans="1:26">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c r="Z11" s="64"/>
    </row>
    <row r="12" spans="1:26">
      <c r="A12" s="54" t="s">
        <v>145</v>
      </c>
      <c r="B12" s="54" t="s">
        <v>170</v>
      </c>
      <c r="C12" s="54" t="s">
        <v>171</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c r="X12" s="5">
        <v>0</v>
      </c>
      <c r="Z12" s="64"/>
    </row>
    <row r="13" spans="1:26">
      <c r="A13" s="54" t="s">
        <v>128</v>
      </c>
      <c r="B13" s="54" t="s">
        <v>172</v>
      </c>
      <c r="C13" s="54" t="s">
        <v>173</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128</v>
      </c>
      <c r="B14" s="54" t="s">
        <v>174</v>
      </c>
      <c r="C14" s="54" t="s">
        <v>175</v>
      </c>
      <c r="D14" s="5">
        <v>0</v>
      </c>
      <c r="E14" s="5">
        <v>115</v>
      </c>
      <c r="F14" s="5">
        <v>115</v>
      </c>
      <c r="G14" s="5">
        <v>115</v>
      </c>
      <c r="H14" s="5">
        <v>115</v>
      </c>
      <c r="I14" s="5">
        <v>115</v>
      </c>
      <c r="J14" s="5">
        <v>115</v>
      </c>
      <c r="K14" s="5">
        <v>115</v>
      </c>
      <c r="L14" s="5">
        <v>115</v>
      </c>
      <c r="M14" s="5">
        <v>115</v>
      </c>
      <c r="N14" s="5">
        <v>115</v>
      </c>
      <c r="O14" s="5">
        <v>115</v>
      </c>
      <c r="P14" s="5">
        <v>115</v>
      </c>
      <c r="Q14" s="5">
        <v>115</v>
      </c>
      <c r="R14" s="5">
        <v>211.26342971</v>
      </c>
      <c r="S14" s="5">
        <v>300</v>
      </c>
      <c r="T14" s="5">
        <v>300</v>
      </c>
      <c r="U14" s="5">
        <v>300</v>
      </c>
      <c r="V14" s="5">
        <v>300</v>
      </c>
      <c r="W14" s="5">
        <v>300</v>
      </c>
      <c r="X14" s="5">
        <v>300</v>
      </c>
      <c r="Z14" s="64"/>
    </row>
    <row r="15" spans="1:26">
      <c r="A15" s="54" t="s">
        <v>128</v>
      </c>
      <c r="B15" s="54" t="s">
        <v>176</v>
      </c>
      <c r="C15" s="54" t="s">
        <v>177</v>
      </c>
      <c r="D15" s="5">
        <v>0</v>
      </c>
      <c r="E15" s="5">
        <v>150</v>
      </c>
      <c r="F15" s="5">
        <v>150</v>
      </c>
      <c r="G15" s="5">
        <v>150</v>
      </c>
      <c r="H15" s="5">
        <v>150</v>
      </c>
      <c r="I15" s="5">
        <v>150</v>
      </c>
      <c r="J15" s="5">
        <v>150</v>
      </c>
      <c r="K15" s="5">
        <v>150</v>
      </c>
      <c r="L15" s="5">
        <v>150</v>
      </c>
      <c r="M15" s="5">
        <v>150</v>
      </c>
      <c r="N15" s="5">
        <v>150</v>
      </c>
      <c r="O15" s="5">
        <v>487.66693394999999</v>
      </c>
      <c r="P15" s="5">
        <v>487.66693394999999</v>
      </c>
      <c r="Q15" s="5">
        <v>487.66693394999999</v>
      </c>
      <c r="R15" s="5">
        <v>487.66693394999999</v>
      </c>
      <c r="S15" s="5">
        <v>557.36483301999999</v>
      </c>
      <c r="T15" s="5">
        <v>700</v>
      </c>
      <c r="U15" s="5">
        <v>700</v>
      </c>
      <c r="V15" s="5">
        <v>700</v>
      </c>
      <c r="W15" s="5">
        <v>700</v>
      </c>
      <c r="X15" s="5">
        <v>700</v>
      </c>
      <c r="Z15" s="64"/>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146</v>
      </c>
      <c r="B24" s="54" t="s">
        <v>194</v>
      </c>
      <c r="C24" s="54" t="s">
        <v>195</v>
      </c>
      <c r="D24" s="5">
        <v>0</v>
      </c>
      <c r="E24" s="5">
        <v>0</v>
      </c>
      <c r="F24" s="5">
        <v>0</v>
      </c>
      <c r="G24" s="5">
        <v>200</v>
      </c>
      <c r="H24" s="5">
        <v>241</v>
      </c>
      <c r="I24" s="5">
        <v>241</v>
      </c>
      <c r="J24" s="5">
        <v>241</v>
      </c>
      <c r="K24" s="5">
        <v>241</v>
      </c>
      <c r="L24" s="5">
        <v>241</v>
      </c>
      <c r="M24" s="5">
        <v>241</v>
      </c>
      <c r="N24" s="5">
        <v>241</v>
      </c>
      <c r="O24" s="5">
        <v>241</v>
      </c>
      <c r="P24" s="5">
        <v>241</v>
      </c>
      <c r="Q24" s="5">
        <v>241</v>
      </c>
      <c r="R24" s="5">
        <v>241</v>
      </c>
      <c r="S24" s="5">
        <v>241</v>
      </c>
      <c r="T24" s="5">
        <v>241</v>
      </c>
      <c r="U24" s="5">
        <v>241</v>
      </c>
      <c r="V24" s="5">
        <v>241</v>
      </c>
      <c r="W24" s="5">
        <v>241</v>
      </c>
      <c r="X24" s="5">
        <v>241</v>
      </c>
      <c r="Z24" s="64"/>
    </row>
    <row r="25" spans="1:26">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146</v>
      </c>
      <c r="B27" s="54" t="s">
        <v>200</v>
      </c>
      <c r="C27" s="54" t="s">
        <v>201</v>
      </c>
      <c r="D27" s="5">
        <v>0</v>
      </c>
      <c r="E27" s="5">
        <v>0</v>
      </c>
      <c r="F27" s="5">
        <v>0</v>
      </c>
      <c r="G27" s="5">
        <v>0</v>
      </c>
      <c r="H27" s="5">
        <v>59</v>
      </c>
      <c r="I27" s="5">
        <v>159</v>
      </c>
      <c r="J27" s="5">
        <v>259</v>
      </c>
      <c r="K27" s="5">
        <v>359</v>
      </c>
      <c r="L27" s="5">
        <v>459</v>
      </c>
      <c r="M27" s="5">
        <v>459</v>
      </c>
      <c r="N27" s="5">
        <v>459</v>
      </c>
      <c r="O27" s="5">
        <v>459</v>
      </c>
      <c r="P27" s="5">
        <v>459</v>
      </c>
      <c r="Q27" s="5">
        <v>459</v>
      </c>
      <c r="R27" s="5">
        <v>459</v>
      </c>
      <c r="S27" s="5">
        <v>459</v>
      </c>
      <c r="T27" s="5">
        <v>459</v>
      </c>
      <c r="U27" s="5">
        <v>459</v>
      </c>
      <c r="V27" s="5">
        <v>459</v>
      </c>
      <c r="W27" s="5">
        <v>459</v>
      </c>
      <c r="X27" s="5">
        <v>459</v>
      </c>
      <c r="Z27" s="64"/>
    </row>
    <row r="28" spans="1:26">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55</v>
      </c>
      <c r="W28" s="5">
        <v>55</v>
      </c>
      <c r="X28" s="5">
        <v>55</v>
      </c>
      <c r="Z28" s="64"/>
    </row>
    <row r="29" spans="1:26">
      <c r="A29" s="54" t="s">
        <v>147</v>
      </c>
      <c r="B29" s="54" t="s">
        <v>204</v>
      </c>
      <c r="C29" s="54" t="s">
        <v>205</v>
      </c>
      <c r="D29" s="5">
        <v>0</v>
      </c>
      <c r="E29" s="5">
        <v>0</v>
      </c>
      <c r="F29" s="5">
        <v>0</v>
      </c>
      <c r="G29" s="5">
        <v>0</v>
      </c>
      <c r="H29" s="5">
        <v>0</v>
      </c>
      <c r="I29" s="5">
        <v>0</v>
      </c>
      <c r="J29" s="5">
        <v>0</v>
      </c>
      <c r="K29" s="5">
        <v>0</v>
      </c>
      <c r="L29" s="5">
        <v>0</v>
      </c>
      <c r="M29" s="5">
        <v>0</v>
      </c>
      <c r="N29" s="5">
        <v>0</v>
      </c>
      <c r="O29" s="5">
        <v>0</v>
      </c>
      <c r="P29" s="5">
        <v>0</v>
      </c>
      <c r="Q29" s="5">
        <v>0</v>
      </c>
      <c r="R29" s="5">
        <v>0</v>
      </c>
      <c r="S29" s="5">
        <v>0</v>
      </c>
      <c r="T29" s="5">
        <v>200</v>
      </c>
      <c r="U29" s="5">
        <v>200</v>
      </c>
      <c r="V29" s="5">
        <v>200</v>
      </c>
      <c r="W29" s="5">
        <v>200</v>
      </c>
      <c r="X29" s="5">
        <v>200</v>
      </c>
      <c r="Z29" s="64"/>
    </row>
    <row r="30" spans="1:26">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40</v>
      </c>
      <c r="U32" s="5">
        <v>40</v>
      </c>
      <c r="V32" s="5">
        <v>40</v>
      </c>
      <c r="W32" s="5">
        <v>40</v>
      </c>
      <c r="X32" s="5">
        <v>40</v>
      </c>
      <c r="Z32" s="64"/>
    </row>
    <row r="33" spans="1:26">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147</v>
      </c>
      <c r="B34" s="54" t="s">
        <v>214</v>
      </c>
      <c r="C34" s="54" t="s">
        <v>215</v>
      </c>
      <c r="D34" s="5">
        <v>0</v>
      </c>
      <c r="E34" s="5">
        <v>0</v>
      </c>
      <c r="F34" s="5">
        <v>0</v>
      </c>
      <c r="G34" s="5">
        <v>0</v>
      </c>
      <c r="H34" s="5">
        <v>0</v>
      </c>
      <c r="I34" s="5">
        <v>0</v>
      </c>
      <c r="J34" s="5">
        <v>0</v>
      </c>
      <c r="K34" s="5">
        <v>0</v>
      </c>
      <c r="L34" s="5">
        <v>0</v>
      </c>
      <c r="M34" s="5">
        <v>0</v>
      </c>
      <c r="N34" s="5">
        <v>0</v>
      </c>
      <c r="O34" s="5">
        <v>0</v>
      </c>
      <c r="P34" s="5">
        <v>0</v>
      </c>
      <c r="Q34" s="5">
        <v>0</v>
      </c>
      <c r="R34" s="5">
        <v>268.17887939000002</v>
      </c>
      <c r="S34" s="5">
        <v>268.17887939000002</v>
      </c>
      <c r="T34" s="5">
        <v>960</v>
      </c>
      <c r="U34" s="5">
        <v>960</v>
      </c>
      <c r="V34" s="5">
        <v>960</v>
      </c>
      <c r="W34" s="5">
        <v>960</v>
      </c>
      <c r="X34" s="5">
        <v>960</v>
      </c>
      <c r="Z34" s="64"/>
    </row>
    <row r="35" spans="1:26">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c r="Z38" s="64"/>
    </row>
    <row r="39" spans="1:26">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2" t="s">
        <v>226</v>
      </c>
      <c r="B40" s="102"/>
      <c r="C40" s="85"/>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c r="X40" s="5">
        <v>0</v>
      </c>
      <c r="Z40" s="64"/>
    </row>
    <row r="41" spans="1:26">
      <c r="A41" s="101" t="s">
        <v>227</v>
      </c>
      <c r="B41" s="101"/>
      <c r="C41" s="86"/>
      <c r="D41" s="55">
        <v>0</v>
      </c>
      <c r="E41" s="55">
        <v>790</v>
      </c>
      <c r="F41" s="55">
        <v>790</v>
      </c>
      <c r="G41" s="55">
        <v>990</v>
      </c>
      <c r="H41" s="55">
        <v>1090</v>
      </c>
      <c r="I41" s="55">
        <v>1190</v>
      </c>
      <c r="J41" s="55">
        <v>1290</v>
      </c>
      <c r="K41" s="55">
        <v>1390</v>
      </c>
      <c r="L41" s="55">
        <v>1490</v>
      </c>
      <c r="M41" s="55">
        <v>1490</v>
      </c>
      <c r="N41" s="55">
        <v>1490</v>
      </c>
      <c r="O41" s="55">
        <v>1827.6669339499999</v>
      </c>
      <c r="P41" s="55">
        <v>1827.6669339499999</v>
      </c>
      <c r="Q41" s="55">
        <v>1827.6669339499999</v>
      </c>
      <c r="R41" s="55">
        <v>2192.1092430500003</v>
      </c>
      <c r="S41" s="55">
        <v>2350.5437124099999</v>
      </c>
      <c r="T41" s="55">
        <v>3425</v>
      </c>
      <c r="U41" s="55">
        <v>3425</v>
      </c>
      <c r="V41" s="55">
        <v>3480</v>
      </c>
      <c r="W41" s="55">
        <v>3480</v>
      </c>
      <c r="X41" s="55">
        <v>3480</v>
      </c>
      <c r="Z41" s="64"/>
    </row>
    <row r="42" spans="1:26">
      <c r="Z42" s="64"/>
    </row>
    <row r="43" spans="1:26">
      <c r="A43" s="52" t="s">
        <v>120</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145</v>
      </c>
      <c r="B45" s="54" t="s">
        <v>156</v>
      </c>
      <c r="C45" s="54" t="s">
        <v>157</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297.75568220999997</v>
      </c>
      <c r="W45" s="5">
        <v>586.75089233000006</v>
      </c>
      <c r="X45" s="5">
        <v>600</v>
      </c>
      <c r="Z45" s="64"/>
    </row>
    <row r="46" spans="1:26">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145</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Z48" s="64"/>
    </row>
    <row r="49" spans="1:26">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145</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Z50" s="64"/>
    </row>
    <row r="51" spans="1:26">
      <c r="A51" s="54" t="s">
        <v>145</v>
      </c>
      <c r="B51" s="54" t="s">
        <v>168</v>
      </c>
      <c r="C51" s="54" t="s">
        <v>169</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c r="X51" s="5">
        <v>0</v>
      </c>
      <c r="Z51" s="64"/>
    </row>
    <row r="52" spans="1:26">
      <c r="A52" s="54" t="s">
        <v>145</v>
      </c>
      <c r="B52" s="54" t="s">
        <v>170</v>
      </c>
      <c r="C52" s="54" t="s">
        <v>171</v>
      </c>
      <c r="D52" s="5">
        <v>0</v>
      </c>
      <c r="E52" s="5">
        <v>500</v>
      </c>
      <c r="F52" s="5">
        <v>500</v>
      </c>
      <c r="G52" s="5">
        <v>500</v>
      </c>
      <c r="H52" s="5">
        <v>500</v>
      </c>
      <c r="I52" s="5">
        <v>500</v>
      </c>
      <c r="J52" s="5">
        <v>500</v>
      </c>
      <c r="K52" s="5">
        <v>500</v>
      </c>
      <c r="L52" s="5">
        <v>500</v>
      </c>
      <c r="M52" s="5">
        <v>500</v>
      </c>
      <c r="N52" s="5">
        <v>500</v>
      </c>
      <c r="O52" s="5">
        <v>500</v>
      </c>
      <c r="P52" s="5">
        <v>500</v>
      </c>
      <c r="Q52" s="5">
        <v>500</v>
      </c>
      <c r="R52" s="5">
        <v>500</v>
      </c>
      <c r="S52" s="5">
        <v>500</v>
      </c>
      <c r="T52" s="5">
        <v>500</v>
      </c>
      <c r="U52" s="5">
        <v>500</v>
      </c>
      <c r="V52" s="5">
        <v>500</v>
      </c>
      <c r="W52" s="5">
        <v>500</v>
      </c>
      <c r="X52" s="5">
        <v>500</v>
      </c>
      <c r="Z52" s="64"/>
    </row>
    <row r="53" spans="1:26">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128</v>
      </c>
      <c r="B55" s="54" t="s">
        <v>176</v>
      </c>
      <c r="C55" s="54" t="s">
        <v>177</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c r="Z55" s="64"/>
    </row>
    <row r="56" spans="1:26">
      <c r="A56" s="54" t="s">
        <v>128</v>
      </c>
      <c r="B56" s="54" t="s">
        <v>178</v>
      </c>
      <c r="C56" s="54" t="s">
        <v>179</v>
      </c>
      <c r="D56" s="5">
        <v>0</v>
      </c>
      <c r="E56" s="5">
        <v>227</v>
      </c>
      <c r="F56" s="5">
        <v>227</v>
      </c>
      <c r="G56" s="5">
        <v>227</v>
      </c>
      <c r="H56" s="5">
        <v>227</v>
      </c>
      <c r="I56" s="5">
        <v>227</v>
      </c>
      <c r="J56" s="5">
        <v>227</v>
      </c>
      <c r="K56" s="5">
        <v>227</v>
      </c>
      <c r="L56" s="5">
        <v>227</v>
      </c>
      <c r="M56" s="5">
        <v>227</v>
      </c>
      <c r="N56" s="5">
        <v>227</v>
      </c>
      <c r="O56" s="5">
        <v>227</v>
      </c>
      <c r="P56" s="5">
        <v>227</v>
      </c>
      <c r="Q56" s="5">
        <v>227</v>
      </c>
      <c r="R56" s="5">
        <v>227</v>
      </c>
      <c r="S56" s="5">
        <v>227</v>
      </c>
      <c r="T56" s="5">
        <v>228</v>
      </c>
      <c r="U56" s="5">
        <v>228</v>
      </c>
      <c r="V56" s="5">
        <v>228</v>
      </c>
      <c r="W56" s="5">
        <v>228</v>
      </c>
      <c r="X56" s="5">
        <v>228</v>
      </c>
      <c r="Z56" s="64"/>
    </row>
    <row r="57" spans="1:26">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128</v>
      </c>
      <c r="B61" s="54" t="s">
        <v>188</v>
      </c>
      <c r="C61" s="54" t="s">
        <v>189</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200</v>
      </c>
      <c r="X61" s="5">
        <v>200</v>
      </c>
      <c r="Z61" s="64"/>
    </row>
    <row r="62" spans="1:26">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146</v>
      </c>
      <c r="B64" s="54" t="s">
        <v>194</v>
      </c>
      <c r="C64" s="54" t="s">
        <v>195</v>
      </c>
      <c r="D64" s="5">
        <v>0</v>
      </c>
      <c r="E64" s="5">
        <v>209</v>
      </c>
      <c r="F64" s="5">
        <v>209</v>
      </c>
      <c r="G64" s="5">
        <v>209</v>
      </c>
      <c r="H64" s="5">
        <v>209</v>
      </c>
      <c r="I64" s="5">
        <v>209</v>
      </c>
      <c r="J64" s="5">
        <v>209</v>
      </c>
      <c r="K64" s="5">
        <v>209</v>
      </c>
      <c r="L64" s="5">
        <v>209</v>
      </c>
      <c r="M64" s="5">
        <v>209</v>
      </c>
      <c r="N64" s="5">
        <v>209</v>
      </c>
      <c r="O64" s="5">
        <v>209</v>
      </c>
      <c r="P64" s="5">
        <v>209</v>
      </c>
      <c r="Q64" s="5">
        <v>209</v>
      </c>
      <c r="R64" s="5">
        <v>209</v>
      </c>
      <c r="S64" s="5">
        <v>209</v>
      </c>
      <c r="T64" s="5">
        <v>209</v>
      </c>
      <c r="U64" s="5">
        <v>209</v>
      </c>
      <c r="V64" s="5">
        <v>209</v>
      </c>
      <c r="W64" s="5">
        <v>209</v>
      </c>
      <c r="X64" s="5">
        <v>209</v>
      </c>
      <c r="Z64" s="64"/>
    </row>
    <row r="65" spans="1:26">
      <c r="A65" s="54" t="s">
        <v>146</v>
      </c>
      <c r="B65" s="54" t="s">
        <v>196</v>
      </c>
      <c r="C65" s="54" t="s">
        <v>197</v>
      </c>
      <c r="D65" s="5">
        <v>0</v>
      </c>
      <c r="E65" s="5">
        <v>151.19999999999999</v>
      </c>
      <c r="F65" s="5">
        <v>151.19999999999999</v>
      </c>
      <c r="G65" s="5">
        <v>151.19999999999999</v>
      </c>
      <c r="H65" s="5">
        <v>151.19999999999999</v>
      </c>
      <c r="I65" s="5">
        <v>151.19999999999999</v>
      </c>
      <c r="J65" s="5">
        <v>151.19999999999999</v>
      </c>
      <c r="K65" s="5">
        <v>422.72422038000002</v>
      </c>
      <c r="L65" s="5">
        <v>712.73874999999998</v>
      </c>
      <c r="M65" s="5">
        <v>712.73874999999998</v>
      </c>
      <c r="N65" s="5">
        <v>712.73874999999998</v>
      </c>
      <c r="O65" s="5">
        <v>712.73874999999998</v>
      </c>
      <c r="P65" s="5">
        <v>712.73874999999998</v>
      </c>
      <c r="Q65" s="5">
        <v>712.73874999999998</v>
      </c>
      <c r="R65" s="5">
        <v>712.73874999999998</v>
      </c>
      <c r="S65" s="5">
        <v>712.73874999999998</v>
      </c>
      <c r="T65" s="5">
        <v>712.73874999999998</v>
      </c>
      <c r="U65" s="5">
        <v>712.73874999999998</v>
      </c>
      <c r="V65" s="5">
        <v>712.73874999999998</v>
      </c>
      <c r="W65" s="5">
        <v>712.73874999999998</v>
      </c>
      <c r="X65" s="5">
        <v>712.73874999999998</v>
      </c>
      <c r="Z65" s="64"/>
    </row>
    <row r="66" spans="1:26">
      <c r="A66" s="54" t="s">
        <v>146</v>
      </c>
      <c r="B66" s="54" t="s">
        <v>198</v>
      </c>
      <c r="C66" s="54" t="s">
        <v>199</v>
      </c>
      <c r="D66" s="5">
        <v>0</v>
      </c>
      <c r="E66" s="5">
        <v>0</v>
      </c>
      <c r="F66" s="5">
        <v>0</v>
      </c>
      <c r="G66" s="5">
        <v>139.80000000000001</v>
      </c>
      <c r="H66" s="5">
        <v>459.8</v>
      </c>
      <c r="I66" s="5">
        <v>779.8</v>
      </c>
      <c r="J66" s="5">
        <v>788.78547037999999</v>
      </c>
      <c r="K66" s="5">
        <v>837.26125000000002</v>
      </c>
      <c r="L66" s="5">
        <v>837.26125000000002</v>
      </c>
      <c r="M66" s="5">
        <v>837.26125000000002</v>
      </c>
      <c r="N66" s="5">
        <v>837.26125000000002</v>
      </c>
      <c r="O66" s="5">
        <v>837.26125000000002</v>
      </c>
      <c r="P66" s="5">
        <v>837.26125000000002</v>
      </c>
      <c r="Q66" s="5">
        <v>837.26125000000002</v>
      </c>
      <c r="R66" s="5">
        <v>837.26125000000002</v>
      </c>
      <c r="S66" s="5">
        <v>837.26125000000002</v>
      </c>
      <c r="T66" s="5">
        <v>837.26125000000002</v>
      </c>
      <c r="U66" s="5">
        <v>837.26125000000002</v>
      </c>
      <c r="V66" s="5">
        <v>837.26125000000002</v>
      </c>
      <c r="W66" s="5">
        <v>837.26125000000002</v>
      </c>
      <c r="X66" s="5">
        <v>837.26125000000002</v>
      </c>
      <c r="Z66" s="64"/>
    </row>
    <row r="67" spans="1:26">
      <c r="A67" s="54" t="s">
        <v>146</v>
      </c>
      <c r="B67" s="54" t="s">
        <v>200</v>
      </c>
      <c r="C67" s="54" t="s">
        <v>201</v>
      </c>
      <c r="D67" s="5">
        <v>0</v>
      </c>
      <c r="E67" s="5">
        <v>0</v>
      </c>
      <c r="F67" s="5">
        <v>0</v>
      </c>
      <c r="G67" s="5">
        <v>0</v>
      </c>
      <c r="H67" s="5">
        <v>0</v>
      </c>
      <c r="I67" s="5">
        <v>0</v>
      </c>
      <c r="J67" s="5">
        <v>311.01452962000002</v>
      </c>
      <c r="K67" s="5">
        <v>311.01452962000002</v>
      </c>
      <c r="L67" s="5">
        <v>341</v>
      </c>
      <c r="M67" s="5">
        <v>341</v>
      </c>
      <c r="N67" s="5">
        <v>341</v>
      </c>
      <c r="O67" s="5">
        <v>341</v>
      </c>
      <c r="P67" s="5">
        <v>341</v>
      </c>
      <c r="Q67" s="5">
        <v>341</v>
      </c>
      <c r="R67" s="5">
        <v>341</v>
      </c>
      <c r="S67" s="5">
        <v>341</v>
      </c>
      <c r="T67" s="5">
        <v>341</v>
      </c>
      <c r="U67" s="5">
        <v>341</v>
      </c>
      <c r="V67" s="5">
        <v>341</v>
      </c>
      <c r="W67" s="5">
        <v>341</v>
      </c>
      <c r="X67" s="5">
        <v>341</v>
      </c>
      <c r="Z67" s="64"/>
    </row>
    <row r="68" spans="1:26">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147</v>
      </c>
      <c r="B70" s="54" t="s">
        <v>206</v>
      </c>
      <c r="C70" s="54" t="s">
        <v>207</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c r="Z70" s="64"/>
    </row>
    <row r="71" spans="1:26">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148</v>
      </c>
      <c r="B77" s="54" t="s">
        <v>220</v>
      </c>
      <c r="C77" s="54" t="s">
        <v>221</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Z77" s="64"/>
    </row>
    <row r="78" spans="1:26">
      <c r="A78" s="54" t="s">
        <v>148</v>
      </c>
      <c r="B78" s="54" t="s">
        <v>222</v>
      </c>
      <c r="C78" s="54" t="s">
        <v>223</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c r="Z78" s="64"/>
    </row>
    <row r="79" spans="1:26">
      <c r="A79" s="54" t="s">
        <v>148</v>
      </c>
      <c r="B79" s="54" t="s">
        <v>224</v>
      </c>
      <c r="C79" s="54" t="s">
        <v>225</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c r="Z79" s="64"/>
    </row>
    <row r="80" spans="1:26">
      <c r="A80" s="102" t="s">
        <v>226</v>
      </c>
      <c r="B80" s="102"/>
      <c r="C80" s="54"/>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c r="Z80" s="64"/>
    </row>
    <row r="81" spans="1:26">
      <c r="A81" s="101" t="s">
        <v>227</v>
      </c>
      <c r="B81" s="101"/>
      <c r="C81" s="86"/>
      <c r="D81" s="55">
        <v>0</v>
      </c>
      <c r="E81" s="55">
        <v>1087.2</v>
      </c>
      <c r="F81" s="55">
        <v>1087.2</v>
      </c>
      <c r="G81" s="55">
        <v>1227</v>
      </c>
      <c r="H81" s="55">
        <v>1547</v>
      </c>
      <c r="I81" s="55">
        <v>1867</v>
      </c>
      <c r="J81" s="55">
        <v>2187</v>
      </c>
      <c r="K81" s="55">
        <v>2507</v>
      </c>
      <c r="L81" s="55">
        <v>2827</v>
      </c>
      <c r="M81" s="55">
        <v>2827</v>
      </c>
      <c r="N81" s="55">
        <v>2827</v>
      </c>
      <c r="O81" s="55">
        <v>2827</v>
      </c>
      <c r="P81" s="55">
        <v>2827</v>
      </c>
      <c r="Q81" s="55">
        <v>2827</v>
      </c>
      <c r="R81" s="55">
        <v>2827</v>
      </c>
      <c r="S81" s="55">
        <v>2827</v>
      </c>
      <c r="T81" s="55">
        <v>2828</v>
      </c>
      <c r="U81" s="55">
        <v>2828</v>
      </c>
      <c r="V81" s="55">
        <v>3125.75568221</v>
      </c>
      <c r="W81" s="55">
        <v>3614.7508923300002</v>
      </c>
      <c r="X81" s="55">
        <v>3628</v>
      </c>
      <c r="Z81" s="64"/>
    </row>
    <row r="82" spans="1:26">
      <c r="Z82" s="64"/>
    </row>
    <row r="83" spans="1:26">
      <c r="L83" s="65"/>
      <c r="Z83" s="64"/>
    </row>
    <row r="84" spans="1:26">
      <c r="Z84" s="64"/>
    </row>
    <row r="85" spans="1:26">
      <c r="A85" s="52" t="s">
        <v>228</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141</v>
      </c>
      <c r="B86" s="53" t="s">
        <v>154</v>
      </c>
      <c r="C86" s="53" t="s">
        <v>155</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145</v>
      </c>
      <c r="B87" s="54" t="s">
        <v>156</v>
      </c>
      <c r="C87" s="54" t="s">
        <v>157</v>
      </c>
      <c r="D87" s="5">
        <v>0</v>
      </c>
      <c r="E87" s="5">
        <v>55</v>
      </c>
      <c r="F87" s="5">
        <v>55</v>
      </c>
      <c r="G87" s="5">
        <v>55</v>
      </c>
      <c r="H87" s="5">
        <v>55</v>
      </c>
      <c r="I87" s="5">
        <v>55</v>
      </c>
      <c r="J87" s="5">
        <v>55</v>
      </c>
      <c r="K87" s="5">
        <v>55</v>
      </c>
      <c r="L87" s="5">
        <v>55</v>
      </c>
      <c r="M87" s="5">
        <v>55</v>
      </c>
      <c r="N87" s="5">
        <v>55</v>
      </c>
      <c r="O87" s="5">
        <v>55</v>
      </c>
      <c r="P87" s="5">
        <v>55</v>
      </c>
      <c r="Q87" s="5">
        <v>55</v>
      </c>
      <c r="R87" s="5">
        <v>55</v>
      </c>
      <c r="S87" s="5">
        <v>55</v>
      </c>
      <c r="T87" s="5">
        <v>55</v>
      </c>
      <c r="U87" s="5">
        <v>55</v>
      </c>
      <c r="V87" s="5">
        <v>352.75568220999997</v>
      </c>
      <c r="W87" s="5">
        <v>641.75089233000006</v>
      </c>
      <c r="X87" s="5">
        <v>655</v>
      </c>
      <c r="Z87" s="64"/>
    </row>
    <row r="88" spans="1:26">
      <c r="A88" s="54" t="s">
        <v>145</v>
      </c>
      <c r="B88" s="54" t="s">
        <v>158</v>
      </c>
      <c r="C88" s="54" t="s">
        <v>159</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145</v>
      </c>
      <c r="B89" s="54" t="s">
        <v>160</v>
      </c>
      <c r="C89" s="54" t="s">
        <v>161</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Z89" s="64"/>
    </row>
    <row r="90" spans="1:26">
      <c r="A90" s="54" t="s">
        <v>145</v>
      </c>
      <c r="B90" s="54" t="s">
        <v>162</v>
      </c>
      <c r="C90" s="54" t="s">
        <v>163</v>
      </c>
      <c r="D90" s="5">
        <v>0</v>
      </c>
      <c r="E90" s="5">
        <v>355</v>
      </c>
      <c r="F90" s="5">
        <v>355</v>
      </c>
      <c r="G90" s="5">
        <v>355</v>
      </c>
      <c r="H90" s="5">
        <v>355</v>
      </c>
      <c r="I90" s="5">
        <v>355</v>
      </c>
      <c r="J90" s="5">
        <v>355</v>
      </c>
      <c r="K90" s="5">
        <v>355</v>
      </c>
      <c r="L90" s="5">
        <v>355</v>
      </c>
      <c r="M90" s="5">
        <v>355</v>
      </c>
      <c r="N90" s="5">
        <v>355</v>
      </c>
      <c r="O90" s="5">
        <v>355</v>
      </c>
      <c r="P90" s="5">
        <v>355</v>
      </c>
      <c r="Q90" s="5">
        <v>355</v>
      </c>
      <c r="R90" s="5">
        <v>355</v>
      </c>
      <c r="S90" s="5">
        <v>355</v>
      </c>
      <c r="T90" s="5">
        <v>355</v>
      </c>
      <c r="U90" s="5">
        <v>355</v>
      </c>
      <c r="V90" s="5">
        <v>355</v>
      </c>
      <c r="W90" s="5">
        <v>355</v>
      </c>
      <c r="X90" s="5">
        <v>355</v>
      </c>
      <c r="Z90" s="64"/>
    </row>
    <row r="91" spans="1:26">
      <c r="A91" s="54" t="s">
        <v>145</v>
      </c>
      <c r="B91" s="54" t="s">
        <v>164</v>
      </c>
      <c r="C91" s="54" t="s">
        <v>165</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145</v>
      </c>
      <c r="B92" s="54" t="s">
        <v>166</v>
      </c>
      <c r="C92" s="54" t="s">
        <v>167</v>
      </c>
      <c r="D92" s="5">
        <v>0</v>
      </c>
      <c r="E92" s="5">
        <v>0</v>
      </c>
      <c r="F92" s="5">
        <v>0</v>
      </c>
      <c r="G92" s="5">
        <v>0</v>
      </c>
      <c r="H92" s="5">
        <v>0</v>
      </c>
      <c r="I92" s="5">
        <v>0</v>
      </c>
      <c r="J92" s="5">
        <v>0</v>
      </c>
      <c r="K92" s="5">
        <v>0</v>
      </c>
      <c r="L92" s="5">
        <v>0</v>
      </c>
      <c r="M92" s="5">
        <v>0</v>
      </c>
      <c r="N92" s="5">
        <v>0</v>
      </c>
      <c r="O92" s="5">
        <v>0</v>
      </c>
      <c r="P92" s="5">
        <v>0</v>
      </c>
      <c r="Q92" s="5">
        <v>0</v>
      </c>
      <c r="R92" s="5">
        <v>0</v>
      </c>
      <c r="S92" s="5">
        <v>0</v>
      </c>
      <c r="T92" s="5">
        <v>0</v>
      </c>
      <c r="U92" s="5">
        <v>0</v>
      </c>
      <c r="V92" s="5">
        <v>0</v>
      </c>
      <c r="W92" s="5">
        <v>0</v>
      </c>
      <c r="X92" s="5">
        <v>0</v>
      </c>
      <c r="Z92" s="64"/>
    </row>
    <row r="93" spans="1:26">
      <c r="A93" s="54" t="s">
        <v>145</v>
      </c>
      <c r="B93" s="54" t="s">
        <v>168</v>
      </c>
      <c r="C93" s="54" t="s">
        <v>169</v>
      </c>
      <c r="D93" s="5">
        <v>0</v>
      </c>
      <c r="E93" s="5">
        <v>0</v>
      </c>
      <c r="F93" s="5">
        <v>0</v>
      </c>
      <c r="G93" s="5">
        <v>0</v>
      </c>
      <c r="H93" s="5">
        <v>0</v>
      </c>
      <c r="I93" s="5">
        <v>0</v>
      </c>
      <c r="J93" s="5">
        <v>0</v>
      </c>
      <c r="K93" s="5">
        <v>0</v>
      </c>
      <c r="L93" s="5">
        <v>0</v>
      </c>
      <c r="M93" s="5">
        <v>0</v>
      </c>
      <c r="N93" s="5">
        <v>0</v>
      </c>
      <c r="O93" s="5">
        <v>0</v>
      </c>
      <c r="P93" s="5">
        <v>0</v>
      </c>
      <c r="Q93" s="5">
        <v>0</v>
      </c>
      <c r="R93" s="5">
        <v>0</v>
      </c>
      <c r="S93" s="5">
        <v>0</v>
      </c>
      <c r="T93" s="5">
        <v>0</v>
      </c>
      <c r="U93" s="5">
        <v>0</v>
      </c>
      <c r="V93" s="5">
        <v>0</v>
      </c>
      <c r="W93" s="5">
        <v>0</v>
      </c>
      <c r="X93" s="5">
        <v>0</v>
      </c>
      <c r="Z93" s="64"/>
    </row>
    <row r="94" spans="1:26">
      <c r="A94" s="54" t="s">
        <v>145</v>
      </c>
      <c r="B94" s="54" t="s">
        <v>170</v>
      </c>
      <c r="C94" s="54" t="s">
        <v>171</v>
      </c>
      <c r="D94" s="5">
        <v>0</v>
      </c>
      <c r="E94" s="5">
        <v>500</v>
      </c>
      <c r="F94" s="5">
        <v>500</v>
      </c>
      <c r="G94" s="5">
        <v>500</v>
      </c>
      <c r="H94" s="5">
        <v>500</v>
      </c>
      <c r="I94" s="5">
        <v>500</v>
      </c>
      <c r="J94" s="5">
        <v>500</v>
      </c>
      <c r="K94" s="5">
        <v>500</v>
      </c>
      <c r="L94" s="5">
        <v>500</v>
      </c>
      <c r="M94" s="5">
        <v>500</v>
      </c>
      <c r="N94" s="5">
        <v>500</v>
      </c>
      <c r="O94" s="5">
        <v>500</v>
      </c>
      <c r="P94" s="5">
        <v>500</v>
      </c>
      <c r="Q94" s="5">
        <v>500</v>
      </c>
      <c r="R94" s="5">
        <v>500</v>
      </c>
      <c r="S94" s="5">
        <v>500</v>
      </c>
      <c r="T94" s="5">
        <v>500</v>
      </c>
      <c r="U94" s="5">
        <v>500</v>
      </c>
      <c r="V94" s="5">
        <v>500</v>
      </c>
      <c r="W94" s="5">
        <v>500</v>
      </c>
      <c r="X94" s="5">
        <v>500</v>
      </c>
      <c r="Z94" s="64"/>
    </row>
    <row r="95" spans="1:26">
      <c r="A95" s="54" t="s">
        <v>128</v>
      </c>
      <c r="B95" s="54" t="s">
        <v>172</v>
      </c>
      <c r="C95" s="54" t="s">
        <v>173</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128</v>
      </c>
      <c r="B96" s="54" t="s">
        <v>174</v>
      </c>
      <c r="C96" s="54" t="s">
        <v>175</v>
      </c>
      <c r="D96" s="5">
        <v>0</v>
      </c>
      <c r="E96" s="5">
        <v>115</v>
      </c>
      <c r="F96" s="5">
        <v>115</v>
      </c>
      <c r="G96" s="5">
        <v>115</v>
      </c>
      <c r="H96" s="5">
        <v>115</v>
      </c>
      <c r="I96" s="5">
        <v>115</v>
      </c>
      <c r="J96" s="5">
        <v>115</v>
      </c>
      <c r="K96" s="5">
        <v>115</v>
      </c>
      <c r="L96" s="5">
        <v>115</v>
      </c>
      <c r="M96" s="5">
        <v>115</v>
      </c>
      <c r="N96" s="5">
        <v>115</v>
      </c>
      <c r="O96" s="5">
        <v>115</v>
      </c>
      <c r="P96" s="5">
        <v>115</v>
      </c>
      <c r="Q96" s="5">
        <v>115</v>
      </c>
      <c r="R96" s="5">
        <v>211.26342971</v>
      </c>
      <c r="S96" s="5">
        <v>300</v>
      </c>
      <c r="T96" s="5">
        <v>300</v>
      </c>
      <c r="U96" s="5">
        <v>300</v>
      </c>
      <c r="V96" s="5">
        <v>300</v>
      </c>
      <c r="W96" s="5">
        <v>300</v>
      </c>
      <c r="X96" s="5">
        <v>300</v>
      </c>
      <c r="Z96" s="64"/>
    </row>
    <row r="97" spans="1:26">
      <c r="A97" s="54" t="s">
        <v>128</v>
      </c>
      <c r="B97" s="54" t="s">
        <v>176</v>
      </c>
      <c r="C97" s="54" t="s">
        <v>177</v>
      </c>
      <c r="D97" s="5">
        <v>0</v>
      </c>
      <c r="E97" s="5">
        <v>150</v>
      </c>
      <c r="F97" s="5">
        <v>150</v>
      </c>
      <c r="G97" s="5">
        <v>150</v>
      </c>
      <c r="H97" s="5">
        <v>150</v>
      </c>
      <c r="I97" s="5">
        <v>150</v>
      </c>
      <c r="J97" s="5">
        <v>150</v>
      </c>
      <c r="K97" s="5">
        <v>150</v>
      </c>
      <c r="L97" s="5">
        <v>150</v>
      </c>
      <c r="M97" s="5">
        <v>150</v>
      </c>
      <c r="N97" s="5">
        <v>150</v>
      </c>
      <c r="O97" s="5">
        <v>487.66693394999999</v>
      </c>
      <c r="P97" s="5">
        <v>487.66693394999999</v>
      </c>
      <c r="Q97" s="5">
        <v>487.66693394999999</v>
      </c>
      <c r="R97" s="5">
        <v>487.66693394999999</v>
      </c>
      <c r="S97" s="5">
        <v>557.36483301999999</v>
      </c>
      <c r="T97" s="5">
        <v>700</v>
      </c>
      <c r="U97" s="5">
        <v>700</v>
      </c>
      <c r="V97" s="5">
        <v>700</v>
      </c>
      <c r="W97" s="5">
        <v>700</v>
      </c>
      <c r="X97" s="5">
        <v>700</v>
      </c>
      <c r="Z97" s="64"/>
    </row>
    <row r="98" spans="1:26">
      <c r="A98" s="54" t="s">
        <v>128</v>
      </c>
      <c r="B98" s="54" t="s">
        <v>178</v>
      </c>
      <c r="C98" s="54" t="s">
        <v>179</v>
      </c>
      <c r="D98" s="5">
        <v>0</v>
      </c>
      <c r="E98" s="5">
        <v>227</v>
      </c>
      <c r="F98" s="5">
        <v>227</v>
      </c>
      <c r="G98" s="5">
        <v>227</v>
      </c>
      <c r="H98" s="5">
        <v>227</v>
      </c>
      <c r="I98" s="5">
        <v>227</v>
      </c>
      <c r="J98" s="5">
        <v>227</v>
      </c>
      <c r="K98" s="5">
        <v>227</v>
      </c>
      <c r="L98" s="5">
        <v>227</v>
      </c>
      <c r="M98" s="5">
        <v>227</v>
      </c>
      <c r="N98" s="5">
        <v>227</v>
      </c>
      <c r="O98" s="5">
        <v>227</v>
      </c>
      <c r="P98" s="5">
        <v>227</v>
      </c>
      <c r="Q98" s="5">
        <v>227</v>
      </c>
      <c r="R98" s="5">
        <v>227</v>
      </c>
      <c r="S98" s="5">
        <v>227</v>
      </c>
      <c r="T98" s="5">
        <v>228</v>
      </c>
      <c r="U98" s="5">
        <v>228</v>
      </c>
      <c r="V98" s="5">
        <v>228</v>
      </c>
      <c r="W98" s="5">
        <v>228</v>
      </c>
      <c r="X98" s="5">
        <v>228</v>
      </c>
      <c r="Z98" s="64"/>
    </row>
    <row r="99" spans="1:26">
      <c r="A99" s="54" t="s">
        <v>128</v>
      </c>
      <c r="B99" s="54" t="s">
        <v>180</v>
      </c>
      <c r="C99" s="54" t="s">
        <v>181</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128</v>
      </c>
      <c r="B100" s="54" t="s">
        <v>182</v>
      </c>
      <c r="C100" s="54" t="s">
        <v>183</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128</v>
      </c>
      <c r="B101" s="54" t="s">
        <v>184</v>
      </c>
      <c r="C101" s="54" t="s">
        <v>185</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128</v>
      </c>
      <c r="B102" s="54" t="s">
        <v>186</v>
      </c>
      <c r="C102" s="54" t="s">
        <v>187</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128</v>
      </c>
      <c r="B103" s="54" t="s">
        <v>188</v>
      </c>
      <c r="C103" s="54" t="s">
        <v>189</v>
      </c>
      <c r="D103" s="5">
        <v>0</v>
      </c>
      <c r="E103" s="5">
        <v>0</v>
      </c>
      <c r="F103" s="5">
        <v>0</v>
      </c>
      <c r="G103" s="5">
        <v>0</v>
      </c>
      <c r="H103" s="5">
        <v>0</v>
      </c>
      <c r="I103" s="5">
        <v>0</v>
      </c>
      <c r="J103" s="5">
        <v>0</v>
      </c>
      <c r="K103" s="5">
        <v>0</v>
      </c>
      <c r="L103" s="5">
        <v>0</v>
      </c>
      <c r="M103" s="5">
        <v>0</v>
      </c>
      <c r="N103" s="5">
        <v>0</v>
      </c>
      <c r="O103" s="5">
        <v>0</v>
      </c>
      <c r="P103" s="5">
        <v>0</v>
      </c>
      <c r="Q103" s="5">
        <v>0</v>
      </c>
      <c r="R103" s="5">
        <v>0</v>
      </c>
      <c r="S103" s="5">
        <v>0</v>
      </c>
      <c r="T103" s="5">
        <v>0</v>
      </c>
      <c r="U103" s="5">
        <v>0</v>
      </c>
      <c r="V103" s="5">
        <v>0</v>
      </c>
      <c r="W103" s="5">
        <v>200</v>
      </c>
      <c r="X103" s="5">
        <v>200</v>
      </c>
      <c r="Z103" s="64"/>
    </row>
    <row r="104" spans="1:26">
      <c r="A104" s="54" t="s">
        <v>146</v>
      </c>
      <c r="B104" s="54" t="s">
        <v>190</v>
      </c>
      <c r="C104" s="54" t="s">
        <v>191</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146</v>
      </c>
      <c r="B105" s="54" t="s">
        <v>192</v>
      </c>
      <c r="C105" s="54" t="s">
        <v>193</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146</v>
      </c>
      <c r="B106" s="54" t="s">
        <v>194</v>
      </c>
      <c r="C106" s="54" t="s">
        <v>195</v>
      </c>
      <c r="D106" s="5">
        <v>0</v>
      </c>
      <c r="E106" s="5">
        <v>209</v>
      </c>
      <c r="F106" s="5">
        <v>209</v>
      </c>
      <c r="G106" s="5">
        <v>409</v>
      </c>
      <c r="H106" s="5">
        <v>450</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146</v>
      </c>
      <c r="B107" s="54" t="s">
        <v>196</v>
      </c>
      <c r="C107" s="54" t="s">
        <v>197</v>
      </c>
      <c r="D107" s="5">
        <v>0</v>
      </c>
      <c r="E107" s="5">
        <v>151.19999999999999</v>
      </c>
      <c r="F107" s="5">
        <v>151.19999999999999</v>
      </c>
      <c r="G107" s="5">
        <v>151.19999999999999</v>
      </c>
      <c r="H107" s="5">
        <v>151.19999999999999</v>
      </c>
      <c r="I107" s="5">
        <v>151.19999999999999</v>
      </c>
      <c r="J107" s="5">
        <v>151.19999999999999</v>
      </c>
      <c r="K107" s="5">
        <v>422.72422038000002</v>
      </c>
      <c r="L107" s="5">
        <v>712.73874999999998</v>
      </c>
      <c r="M107" s="5">
        <v>712.73874999999998</v>
      </c>
      <c r="N107" s="5">
        <v>712.73874999999998</v>
      </c>
      <c r="O107" s="5">
        <v>712.73874999999998</v>
      </c>
      <c r="P107" s="5">
        <v>712.73874999999998</v>
      </c>
      <c r="Q107" s="5">
        <v>712.73874999999998</v>
      </c>
      <c r="R107" s="5">
        <v>712.73874999999998</v>
      </c>
      <c r="S107" s="5">
        <v>712.73874999999998</v>
      </c>
      <c r="T107" s="5">
        <v>712.73874999999998</v>
      </c>
      <c r="U107" s="5">
        <v>712.73874999999998</v>
      </c>
      <c r="V107" s="5">
        <v>712.73874999999998</v>
      </c>
      <c r="W107" s="5">
        <v>712.73874999999998</v>
      </c>
      <c r="X107" s="5">
        <v>712.73874999999998</v>
      </c>
      <c r="Z107" s="64"/>
    </row>
    <row r="108" spans="1:26">
      <c r="A108" s="54" t="s">
        <v>146</v>
      </c>
      <c r="B108" s="54" t="s">
        <v>198</v>
      </c>
      <c r="C108" s="54" t="s">
        <v>199</v>
      </c>
      <c r="D108" s="5">
        <v>0</v>
      </c>
      <c r="E108" s="5">
        <v>0</v>
      </c>
      <c r="F108" s="5">
        <v>0</v>
      </c>
      <c r="G108" s="5">
        <v>139.80000000000001</v>
      </c>
      <c r="H108" s="5">
        <v>459.8</v>
      </c>
      <c r="I108" s="5">
        <v>779.8</v>
      </c>
      <c r="J108" s="5">
        <v>788.78547037999999</v>
      </c>
      <c r="K108" s="5">
        <v>837.26125000000002</v>
      </c>
      <c r="L108" s="5">
        <v>837.26125000000002</v>
      </c>
      <c r="M108" s="5">
        <v>837.26125000000002</v>
      </c>
      <c r="N108" s="5">
        <v>837.26125000000002</v>
      </c>
      <c r="O108" s="5">
        <v>837.26125000000002</v>
      </c>
      <c r="P108" s="5">
        <v>837.26125000000002</v>
      </c>
      <c r="Q108" s="5">
        <v>837.26125000000002</v>
      </c>
      <c r="R108" s="5">
        <v>837.26125000000002</v>
      </c>
      <c r="S108" s="5">
        <v>837.26125000000002</v>
      </c>
      <c r="T108" s="5">
        <v>837.26125000000002</v>
      </c>
      <c r="U108" s="5">
        <v>837.26125000000002</v>
      </c>
      <c r="V108" s="5">
        <v>837.26125000000002</v>
      </c>
      <c r="W108" s="5">
        <v>837.26125000000002</v>
      </c>
      <c r="X108" s="5">
        <v>837.26125000000002</v>
      </c>
      <c r="Z108" s="64"/>
    </row>
    <row r="109" spans="1:26">
      <c r="A109" s="54" t="s">
        <v>146</v>
      </c>
      <c r="B109" s="54" t="s">
        <v>200</v>
      </c>
      <c r="C109" s="54" t="s">
        <v>201</v>
      </c>
      <c r="D109" s="5">
        <v>0</v>
      </c>
      <c r="E109" s="5">
        <v>0</v>
      </c>
      <c r="F109" s="5">
        <v>0</v>
      </c>
      <c r="G109" s="5">
        <v>0</v>
      </c>
      <c r="H109" s="5">
        <v>59</v>
      </c>
      <c r="I109" s="5">
        <v>159</v>
      </c>
      <c r="J109" s="5">
        <v>570.01452962000008</v>
      </c>
      <c r="K109" s="5">
        <v>670.01452962000008</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147</v>
      </c>
      <c r="B110" s="54" t="s">
        <v>202</v>
      </c>
      <c r="C110" s="54" t="s">
        <v>203</v>
      </c>
      <c r="D110" s="5">
        <v>0</v>
      </c>
      <c r="E110" s="5">
        <v>0</v>
      </c>
      <c r="F110" s="5">
        <v>0</v>
      </c>
      <c r="G110" s="5">
        <v>0</v>
      </c>
      <c r="H110" s="5">
        <v>0</v>
      </c>
      <c r="I110" s="5">
        <v>0</v>
      </c>
      <c r="J110" s="5">
        <v>0</v>
      </c>
      <c r="K110" s="5">
        <v>0</v>
      </c>
      <c r="L110" s="5">
        <v>0</v>
      </c>
      <c r="M110" s="5">
        <v>0</v>
      </c>
      <c r="N110" s="5">
        <v>0</v>
      </c>
      <c r="O110" s="5">
        <v>0</v>
      </c>
      <c r="P110" s="5">
        <v>0</v>
      </c>
      <c r="Q110" s="5">
        <v>0</v>
      </c>
      <c r="R110" s="5">
        <v>0</v>
      </c>
      <c r="S110" s="5">
        <v>0</v>
      </c>
      <c r="T110" s="5">
        <v>0</v>
      </c>
      <c r="U110" s="5">
        <v>0</v>
      </c>
      <c r="V110" s="5">
        <v>55</v>
      </c>
      <c r="W110" s="5">
        <v>55</v>
      </c>
      <c r="X110" s="5">
        <v>55</v>
      </c>
      <c r="Z110" s="64"/>
    </row>
    <row r="111" spans="1:26">
      <c r="A111" s="54" t="s">
        <v>147</v>
      </c>
      <c r="B111" s="54" t="s">
        <v>204</v>
      </c>
      <c r="C111" s="54" t="s">
        <v>205</v>
      </c>
      <c r="D111" s="5">
        <v>0</v>
      </c>
      <c r="E111" s="5">
        <v>0</v>
      </c>
      <c r="F111" s="5">
        <v>0</v>
      </c>
      <c r="G111" s="5">
        <v>0</v>
      </c>
      <c r="H111" s="5">
        <v>0</v>
      </c>
      <c r="I111" s="5">
        <v>0</v>
      </c>
      <c r="J111" s="5">
        <v>0</v>
      </c>
      <c r="K111" s="5">
        <v>0</v>
      </c>
      <c r="L111" s="5">
        <v>0</v>
      </c>
      <c r="M111" s="5">
        <v>0</v>
      </c>
      <c r="N111" s="5">
        <v>0</v>
      </c>
      <c r="O111" s="5">
        <v>0</v>
      </c>
      <c r="P111" s="5">
        <v>0</v>
      </c>
      <c r="Q111" s="5">
        <v>0</v>
      </c>
      <c r="R111" s="5">
        <v>0</v>
      </c>
      <c r="S111" s="5">
        <v>0</v>
      </c>
      <c r="T111" s="5">
        <v>200</v>
      </c>
      <c r="U111" s="5">
        <v>200</v>
      </c>
      <c r="V111" s="5">
        <v>200</v>
      </c>
      <c r="W111" s="5">
        <v>200</v>
      </c>
      <c r="X111" s="5">
        <v>200</v>
      </c>
      <c r="Z111" s="64"/>
    </row>
    <row r="112" spans="1:26">
      <c r="A112" s="54" t="s">
        <v>147</v>
      </c>
      <c r="B112" s="54" t="s">
        <v>206</v>
      </c>
      <c r="C112" s="54" t="s">
        <v>207</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c r="Z112" s="64"/>
    </row>
    <row r="113" spans="1:26">
      <c r="A113" s="54" t="s">
        <v>147</v>
      </c>
      <c r="B113" s="54" t="s">
        <v>208</v>
      </c>
      <c r="C113" s="54" t="s">
        <v>209</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147</v>
      </c>
      <c r="B114" s="54" t="s">
        <v>210</v>
      </c>
      <c r="C114" s="54" t="s">
        <v>211</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40</v>
      </c>
      <c r="U114" s="5">
        <v>40</v>
      </c>
      <c r="V114" s="5">
        <v>40</v>
      </c>
      <c r="W114" s="5">
        <v>40</v>
      </c>
      <c r="X114" s="5">
        <v>40</v>
      </c>
      <c r="Z114" s="64"/>
    </row>
    <row r="115" spans="1:26">
      <c r="A115" s="54" t="s">
        <v>147</v>
      </c>
      <c r="B115" s="54" t="s">
        <v>212</v>
      </c>
      <c r="C115" s="54" t="s">
        <v>213</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147</v>
      </c>
      <c r="B116" s="54" t="s">
        <v>214</v>
      </c>
      <c r="C116" s="54" t="s">
        <v>215</v>
      </c>
      <c r="D116" s="5">
        <v>0</v>
      </c>
      <c r="E116" s="5">
        <v>0</v>
      </c>
      <c r="F116" s="5">
        <v>0</v>
      </c>
      <c r="G116" s="5">
        <v>0</v>
      </c>
      <c r="H116" s="5">
        <v>0</v>
      </c>
      <c r="I116" s="5">
        <v>0</v>
      </c>
      <c r="J116" s="5">
        <v>0</v>
      </c>
      <c r="K116" s="5">
        <v>0</v>
      </c>
      <c r="L116" s="5">
        <v>0</v>
      </c>
      <c r="M116" s="5">
        <v>0</v>
      </c>
      <c r="N116" s="5">
        <v>0</v>
      </c>
      <c r="O116" s="5">
        <v>0</v>
      </c>
      <c r="P116" s="5">
        <v>0</v>
      </c>
      <c r="Q116" s="5">
        <v>0</v>
      </c>
      <c r="R116" s="5">
        <v>268.17887939000002</v>
      </c>
      <c r="S116" s="5">
        <v>268.17887939000002</v>
      </c>
      <c r="T116" s="5">
        <v>960</v>
      </c>
      <c r="U116" s="5">
        <v>960</v>
      </c>
      <c r="V116" s="5">
        <v>960</v>
      </c>
      <c r="W116" s="5">
        <v>960</v>
      </c>
      <c r="X116" s="5">
        <v>960</v>
      </c>
      <c r="Z116" s="64"/>
    </row>
    <row r="117" spans="1:26">
      <c r="A117" s="54" t="s">
        <v>147</v>
      </c>
      <c r="B117" s="54" t="s">
        <v>216</v>
      </c>
      <c r="C117" s="54" t="s">
        <v>217</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147</v>
      </c>
      <c r="B118" s="54" t="s">
        <v>218</v>
      </c>
      <c r="C118" s="54" t="s">
        <v>219</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148</v>
      </c>
      <c r="B119" s="54" t="s">
        <v>220</v>
      </c>
      <c r="C119" s="54" t="s">
        <v>221</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0</v>
      </c>
      <c r="W119" s="5">
        <v>0</v>
      </c>
      <c r="X119" s="5">
        <v>0</v>
      </c>
      <c r="Z119" s="64"/>
    </row>
    <row r="120" spans="1:26">
      <c r="A120" s="54" t="s">
        <v>148</v>
      </c>
      <c r="B120" s="54" t="s">
        <v>222</v>
      </c>
      <c r="C120" s="54" t="s">
        <v>223</v>
      </c>
      <c r="D120" s="5">
        <v>0</v>
      </c>
      <c r="E120" s="5">
        <v>0</v>
      </c>
      <c r="F120" s="5">
        <v>0</v>
      </c>
      <c r="G120" s="5">
        <v>0</v>
      </c>
      <c r="H120" s="5">
        <v>0</v>
      </c>
      <c r="I120" s="5">
        <v>0</v>
      </c>
      <c r="J120" s="5">
        <v>0</v>
      </c>
      <c r="K120" s="5">
        <v>0</v>
      </c>
      <c r="L120" s="5">
        <v>0</v>
      </c>
      <c r="M120" s="5">
        <v>0</v>
      </c>
      <c r="N120" s="5">
        <v>0</v>
      </c>
      <c r="O120" s="5">
        <v>0</v>
      </c>
      <c r="P120" s="5">
        <v>0</v>
      </c>
      <c r="Q120" s="5">
        <v>0</v>
      </c>
      <c r="R120" s="5">
        <v>0</v>
      </c>
      <c r="S120" s="5">
        <v>0</v>
      </c>
      <c r="T120" s="5">
        <v>0</v>
      </c>
      <c r="U120" s="5">
        <v>0</v>
      </c>
      <c r="V120" s="5">
        <v>0</v>
      </c>
      <c r="W120" s="5">
        <v>0</v>
      </c>
      <c r="X120" s="5">
        <v>0</v>
      </c>
      <c r="Z120" s="64"/>
    </row>
    <row r="121" spans="1:26">
      <c r="A121" s="54" t="s">
        <v>148</v>
      </c>
      <c r="B121" s="54" t="s">
        <v>224</v>
      </c>
      <c r="C121" s="54" t="s">
        <v>225</v>
      </c>
      <c r="D121" s="5">
        <v>0</v>
      </c>
      <c r="E121" s="5">
        <v>0</v>
      </c>
      <c r="F121" s="5">
        <v>0</v>
      </c>
      <c r="G121" s="5">
        <v>0</v>
      </c>
      <c r="H121" s="5">
        <v>0</v>
      </c>
      <c r="I121" s="5">
        <v>0</v>
      </c>
      <c r="J121" s="5">
        <v>0</v>
      </c>
      <c r="K121" s="5">
        <v>0</v>
      </c>
      <c r="L121" s="5">
        <v>0</v>
      </c>
      <c r="M121" s="5">
        <v>0</v>
      </c>
      <c r="N121" s="5">
        <v>0</v>
      </c>
      <c r="O121" s="5">
        <v>0</v>
      </c>
      <c r="P121" s="5">
        <v>0</v>
      </c>
      <c r="Q121" s="5">
        <v>0</v>
      </c>
      <c r="R121" s="5">
        <v>0</v>
      </c>
      <c r="S121" s="5">
        <v>0</v>
      </c>
      <c r="T121" s="5">
        <v>0</v>
      </c>
      <c r="U121" s="5">
        <v>0</v>
      </c>
      <c r="V121" s="5">
        <v>0</v>
      </c>
      <c r="W121" s="5">
        <v>0</v>
      </c>
      <c r="X121" s="5">
        <v>0</v>
      </c>
      <c r="Z121" s="64"/>
    </row>
    <row r="122" spans="1:26">
      <c r="A122" s="102" t="s">
        <v>226</v>
      </c>
      <c r="B122" s="102"/>
      <c r="C122" s="54"/>
      <c r="D122" s="5">
        <v>0</v>
      </c>
      <c r="E122" s="5">
        <v>0</v>
      </c>
      <c r="F122" s="5">
        <v>0</v>
      </c>
      <c r="G122" s="5">
        <v>0</v>
      </c>
      <c r="H122" s="5">
        <v>0</v>
      </c>
      <c r="I122" s="5">
        <v>0</v>
      </c>
      <c r="J122" s="5">
        <v>0</v>
      </c>
      <c r="K122" s="5">
        <v>0</v>
      </c>
      <c r="L122" s="5">
        <v>0</v>
      </c>
      <c r="M122" s="5">
        <v>0</v>
      </c>
      <c r="N122" s="5">
        <v>0</v>
      </c>
      <c r="O122" s="5">
        <v>0</v>
      </c>
      <c r="P122" s="5">
        <v>0</v>
      </c>
      <c r="Q122" s="5">
        <v>0</v>
      </c>
      <c r="R122" s="5">
        <v>0</v>
      </c>
      <c r="S122" s="5">
        <v>0</v>
      </c>
      <c r="T122" s="5">
        <v>0</v>
      </c>
      <c r="U122" s="5">
        <v>0</v>
      </c>
      <c r="V122" s="5">
        <v>0</v>
      </c>
      <c r="W122" s="5">
        <v>0</v>
      </c>
      <c r="X122" s="5">
        <v>0</v>
      </c>
      <c r="Z122" s="64"/>
    </row>
    <row r="123" spans="1:26">
      <c r="A123" s="101" t="s">
        <v>227</v>
      </c>
      <c r="B123" s="101"/>
      <c r="C123" s="86"/>
      <c r="D123" s="55">
        <v>0</v>
      </c>
      <c r="E123" s="55">
        <v>1877.2</v>
      </c>
      <c r="F123" s="55">
        <v>1877.2</v>
      </c>
      <c r="G123" s="55">
        <v>2217</v>
      </c>
      <c r="H123" s="55">
        <v>2637</v>
      </c>
      <c r="I123" s="55">
        <v>3057</v>
      </c>
      <c r="J123" s="55">
        <v>3477</v>
      </c>
      <c r="K123" s="55">
        <v>3897</v>
      </c>
      <c r="L123" s="55">
        <v>4317</v>
      </c>
      <c r="M123" s="55">
        <v>4317</v>
      </c>
      <c r="N123" s="55">
        <v>4317</v>
      </c>
      <c r="O123" s="55">
        <v>4654.6669339500004</v>
      </c>
      <c r="P123" s="55">
        <v>4654.6669339500004</v>
      </c>
      <c r="Q123" s="55">
        <v>4654.6669339500004</v>
      </c>
      <c r="R123" s="55">
        <v>5019.1092430499993</v>
      </c>
      <c r="S123" s="55">
        <v>5177.543712409999</v>
      </c>
      <c r="T123" s="55">
        <v>6253</v>
      </c>
      <c r="U123" s="55">
        <v>6253</v>
      </c>
      <c r="V123" s="55">
        <v>6605.7556822099996</v>
      </c>
      <c r="W123" s="55">
        <v>7094.7508923299993</v>
      </c>
      <c r="X123" s="55">
        <v>7108</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5" s="68" customFormat="1" ht="23.25" customHeight="1">
      <c r="A1" s="48" t="s">
        <v>291</v>
      </c>
      <c r="B1" s="49"/>
      <c r="C1" s="49"/>
      <c r="D1" s="49"/>
      <c r="E1" s="49"/>
      <c r="F1" s="49"/>
      <c r="G1" s="49"/>
      <c r="H1" s="49"/>
      <c r="I1" s="49"/>
      <c r="J1" s="49"/>
      <c r="K1" s="49"/>
      <c r="L1" s="49"/>
      <c r="M1" s="49"/>
      <c r="N1" s="49"/>
      <c r="O1" s="49"/>
      <c r="P1" s="49"/>
      <c r="Q1" s="49"/>
      <c r="R1" s="49"/>
      <c r="S1" s="49"/>
      <c r="T1" s="49"/>
      <c r="U1" s="49"/>
      <c r="V1" s="49"/>
      <c r="W1" s="49"/>
      <c r="X1" s="49"/>
      <c r="Y1" s="49"/>
    </row>
    <row r="2" spans="1:25">
      <c r="A2" s="50" t="s">
        <v>270</v>
      </c>
      <c r="B2" s="50"/>
      <c r="Y2" s="3"/>
    </row>
    <row r="3" spans="1:25">
      <c r="A3" s="52" t="s">
        <v>153</v>
      </c>
      <c r="B3" s="52"/>
      <c r="C3" s="52"/>
      <c r="D3" s="52"/>
      <c r="E3" s="52"/>
      <c r="F3" s="52"/>
      <c r="G3" s="52"/>
      <c r="H3" s="52"/>
      <c r="I3" s="52"/>
      <c r="J3" s="52"/>
      <c r="K3" s="52"/>
      <c r="L3" s="52"/>
      <c r="M3" s="52"/>
      <c r="N3" s="52"/>
      <c r="O3" s="52"/>
      <c r="P3" s="52"/>
      <c r="Q3" s="52"/>
      <c r="R3" s="52"/>
      <c r="S3" s="52"/>
      <c r="T3" s="52"/>
      <c r="U3" s="52"/>
      <c r="V3" s="52"/>
      <c r="W3" s="52"/>
      <c r="X3" s="52"/>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5">
      <c r="A12" s="54" t="s">
        <v>145</v>
      </c>
      <c r="B12" s="54" t="s">
        <v>170</v>
      </c>
      <c r="C12" s="54" t="s">
        <v>171</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c r="X12" s="5">
        <v>0</v>
      </c>
    </row>
    <row r="13" spans="1:25">
      <c r="A13" s="54" t="s">
        <v>128</v>
      </c>
      <c r="B13" s="54" t="s">
        <v>172</v>
      </c>
      <c r="C13" s="54" t="s">
        <v>173</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614.81038854999997</v>
      </c>
      <c r="U13" s="5">
        <v>614.81038854999997</v>
      </c>
      <c r="V13" s="5">
        <v>1125.6596405400001</v>
      </c>
      <c r="W13" s="5">
        <v>2100</v>
      </c>
      <c r="X13" s="5">
        <v>2100</v>
      </c>
    </row>
    <row r="14" spans="1:25">
      <c r="A14" s="54" t="s">
        <v>128</v>
      </c>
      <c r="B14" s="54" t="s">
        <v>174</v>
      </c>
      <c r="C14" s="54" t="s">
        <v>175</v>
      </c>
      <c r="D14" s="5">
        <v>0</v>
      </c>
      <c r="E14" s="5">
        <v>115</v>
      </c>
      <c r="F14" s="5">
        <v>115</v>
      </c>
      <c r="G14" s="5">
        <v>115</v>
      </c>
      <c r="H14" s="5">
        <v>115</v>
      </c>
      <c r="I14" s="5">
        <v>115</v>
      </c>
      <c r="J14" s="5">
        <v>115</v>
      </c>
      <c r="K14" s="5">
        <v>115</v>
      </c>
      <c r="L14" s="5">
        <v>115</v>
      </c>
      <c r="M14" s="5">
        <v>115</v>
      </c>
      <c r="N14" s="5">
        <v>115</v>
      </c>
      <c r="O14" s="5">
        <v>115</v>
      </c>
      <c r="P14" s="5">
        <v>115</v>
      </c>
      <c r="Q14" s="5">
        <v>115</v>
      </c>
      <c r="R14" s="5">
        <v>115</v>
      </c>
      <c r="S14" s="5">
        <v>115</v>
      </c>
      <c r="T14" s="5">
        <v>115</v>
      </c>
      <c r="U14" s="5">
        <v>115</v>
      </c>
      <c r="V14" s="5">
        <v>115</v>
      </c>
      <c r="W14" s="5">
        <v>115</v>
      </c>
      <c r="X14" s="5">
        <v>115</v>
      </c>
    </row>
    <row r="15" spans="1:25">
      <c r="A15" s="54" t="s">
        <v>128</v>
      </c>
      <c r="B15" s="54" t="s">
        <v>176</v>
      </c>
      <c r="C15" s="54" t="s">
        <v>177</v>
      </c>
      <c r="D15" s="5">
        <v>0</v>
      </c>
      <c r="E15" s="5">
        <v>150</v>
      </c>
      <c r="F15" s="5">
        <v>150</v>
      </c>
      <c r="G15" s="5">
        <v>150</v>
      </c>
      <c r="H15" s="5">
        <v>150</v>
      </c>
      <c r="I15" s="5">
        <v>150</v>
      </c>
      <c r="J15" s="5">
        <v>150</v>
      </c>
      <c r="K15" s="5">
        <v>150</v>
      </c>
      <c r="L15" s="5">
        <v>150</v>
      </c>
      <c r="M15" s="5">
        <v>150</v>
      </c>
      <c r="N15" s="5">
        <v>150</v>
      </c>
      <c r="O15" s="5">
        <v>150</v>
      </c>
      <c r="P15" s="5">
        <v>150</v>
      </c>
      <c r="Q15" s="5">
        <v>150</v>
      </c>
      <c r="R15" s="5">
        <v>150</v>
      </c>
      <c r="S15" s="5">
        <v>150</v>
      </c>
      <c r="T15" s="5">
        <v>150</v>
      </c>
      <c r="U15" s="5">
        <v>150</v>
      </c>
      <c r="V15" s="5">
        <v>150</v>
      </c>
      <c r="W15" s="5">
        <v>150</v>
      </c>
      <c r="X15" s="5">
        <v>150</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200</v>
      </c>
      <c r="H23" s="5">
        <v>300</v>
      </c>
      <c r="I23" s="5">
        <v>380</v>
      </c>
      <c r="J23" s="5">
        <v>380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0</v>
      </c>
      <c r="I27" s="5">
        <v>20</v>
      </c>
      <c r="J27" s="5">
        <v>120</v>
      </c>
      <c r="K27" s="5">
        <v>220</v>
      </c>
      <c r="L27" s="5">
        <v>320</v>
      </c>
      <c r="M27" s="5">
        <v>320</v>
      </c>
      <c r="N27" s="5">
        <v>320</v>
      </c>
      <c r="O27" s="5">
        <v>320</v>
      </c>
      <c r="P27" s="5">
        <v>320</v>
      </c>
      <c r="Q27" s="5">
        <v>320</v>
      </c>
      <c r="R27" s="5">
        <v>320</v>
      </c>
      <c r="S27" s="5">
        <v>320</v>
      </c>
      <c r="T27" s="5">
        <v>320</v>
      </c>
      <c r="U27" s="5">
        <v>320</v>
      </c>
      <c r="V27" s="5">
        <v>320</v>
      </c>
      <c r="W27" s="5">
        <v>320</v>
      </c>
      <c r="X27" s="5">
        <v>320</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0</v>
      </c>
      <c r="N29" s="5">
        <v>0</v>
      </c>
      <c r="O29" s="5">
        <v>0</v>
      </c>
      <c r="P29" s="5">
        <v>0</v>
      </c>
      <c r="Q29" s="5">
        <v>0</v>
      </c>
      <c r="R29" s="5">
        <v>0</v>
      </c>
      <c r="S29" s="5">
        <v>338.66106351000002</v>
      </c>
      <c r="T29" s="5">
        <v>921.53210676000003</v>
      </c>
      <c r="U29" s="5">
        <v>921.53210676000003</v>
      </c>
      <c r="V29" s="5">
        <v>921.53210676000003</v>
      </c>
      <c r="W29" s="5">
        <v>921.53210676000003</v>
      </c>
      <c r="X29" s="5">
        <v>921.53210676000003</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147</v>
      </c>
      <c r="B34" s="54" t="s">
        <v>214</v>
      </c>
      <c r="C34" s="54" t="s">
        <v>215</v>
      </c>
      <c r="D34" s="5">
        <v>0</v>
      </c>
      <c r="E34" s="5">
        <v>0</v>
      </c>
      <c r="F34" s="5">
        <v>0</v>
      </c>
      <c r="G34" s="5">
        <v>0</v>
      </c>
      <c r="H34" s="5">
        <v>0</v>
      </c>
      <c r="I34" s="5">
        <v>0</v>
      </c>
      <c r="J34" s="5">
        <v>0</v>
      </c>
      <c r="K34" s="5">
        <v>0</v>
      </c>
      <c r="L34" s="5">
        <v>0</v>
      </c>
      <c r="M34" s="5">
        <v>0</v>
      </c>
      <c r="N34" s="5">
        <v>0</v>
      </c>
      <c r="O34" s="5">
        <v>0</v>
      </c>
      <c r="P34" s="5">
        <v>0</v>
      </c>
      <c r="Q34" s="5">
        <v>0</v>
      </c>
      <c r="R34" s="5">
        <v>67.724151809999995</v>
      </c>
      <c r="S34" s="5">
        <v>67.724151809999995</v>
      </c>
      <c r="T34" s="5">
        <v>960</v>
      </c>
      <c r="U34" s="5">
        <v>960</v>
      </c>
      <c r="V34" s="5">
        <v>960</v>
      </c>
      <c r="W34" s="5">
        <v>960</v>
      </c>
      <c r="X34" s="5">
        <v>960</v>
      </c>
    </row>
    <row r="35" spans="1:25">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5">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1" t="s">
        <v>227</v>
      </c>
      <c r="B40" s="101"/>
      <c r="C40" s="86"/>
      <c r="D40" s="55">
        <v>0</v>
      </c>
      <c r="E40" s="55">
        <v>790</v>
      </c>
      <c r="F40" s="55">
        <v>790</v>
      </c>
      <c r="G40" s="55">
        <v>990</v>
      </c>
      <c r="H40" s="55">
        <v>1090</v>
      </c>
      <c r="I40" s="55">
        <v>1190</v>
      </c>
      <c r="J40" s="55">
        <v>1290</v>
      </c>
      <c r="K40" s="55">
        <v>1390</v>
      </c>
      <c r="L40" s="55">
        <v>1490</v>
      </c>
      <c r="M40" s="55">
        <v>1490</v>
      </c>
      <c r="N40" s="55">
        <v>1490</v>
      </c>
      <c r="O40" s="55">
        <v>1490</v>
      </c>
      <c r="P40" s="55">
        <v>1490</v>
      </c>
      <c r="Q40" s="55">
        <v>1490</v>
      </c>
      <c r="R40" s="55">
        <v>1557.72415181</v>
      </c>
      <c r="S40" s="55">
        <v>1896.38521532</v>
      </c>
      <c r="T40" s="55">
        <v>3871.3424953100002</v>
      </c>
      <c r="U40" s="55">
        <v>3871.3424953100002</v>
      </c>
      <c r="V40" s="55">
        <v>4382.1917473000003</v>
      </c>
      <c r="W40" s="55">
        <v>5356.5321067599998</v>
      </c>
      <c r="X40" s="55">
        <v>5356.5321067599998</v>
      </c>
      <c r="Y40" s="3"/>
    </row>
    <row r="41" spans="1:25">
      <c r="Y41" s="3"/>
    </row>
    <row r="42" spans="1:25">
      <c r="A42" s="52" t="s">
        <v>120</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145</v>
      </c>
      <c r="B44" s="54" t="s">
        <v>156</v>
      </c>
      <c r="C44" s="54" t="s">
        <v>157</v>
      </c>
      <c r="D44" s="5">
        <v>0</v>
      </c>
      <c r="E44" s="5">
        <v>0</v>
      </c>
      <c r="F44" s="5">
        <v>0</v>
      </c>
      <c r="G44" s="5">
        <v>0</v>
      </c>
      <c r="H44" s="5">
        <v>0</v>
      </c>
      <c r="I44" s="5">
        <v>0</v>
      </c>
      <c r="J44" s="5">
        <v>0</v>
      </c>
      <c r="K44" s="5">
        <v>0</v>
      </c>
      <c r="L44" s="5">
        <v>0</v>
      </c>
      <c r="M44" s="5">
        <v>0</v>
      </c>
      <c r="N44" s="5">
        <v>0</v>
      </c>
      <c r="O44" s="5">
        <v>0</v>
      </c>
      <c r="P44" s="5">
        <v>0</v>
      </c>
      <c r="Q44" s="5">
        <v>0</v>
      </c>
      <c r="R44" s="5">
        <v>168.92249219999999</v>
      </c>
      <c r="S44" s="5">
        <v>168.92249219999999</v>
      </c>
      <c r="T44" s="5">
        <v>600</v>
      </c>
      <c r="U44" s="5">
        <v>600</v>
      </c>
      <c r="V44" s="5">
        <v>600</v>
      </c>
      <c r="W44" s="5">
        <v>645</v>
      </c>
      <c r="X44" s="5">
        <v>645</v>
      </c>
      <c r="Y44" s="3"/>
    </row>
    <row r="45" spans="1:25">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145</v>
      </c>
      <c r="B47" s="54" t="s">
        <v>162</v>
      </c>
      <c r="C47" s="54" t="s">
        <v>163</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343.99290724000002</v>
      </c>
      <c r="X47" s="5">
        <v>343.99290724000002</v>
      </c>
      <c r="Y47" s="3"/>
    </row>
    <row r="48" spans="1:25">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145</v>
      </c>
      <c r="B49" s="54" t="s">
        <v>166</v>
      </c>
      <c r="C49" s="54" t="s">
        <v>167</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Y49" s="3"/>
    </row>
    <row r="50" spans="1:25">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Y50" s="3"/>
    </row>
    <row r="51" spans="1:25">
      <c r="A51" s="54" t="s">
        <v>145</v>
      </c>
      <c r="B51" s="54" t="s">
        <v>170</v>
      </c>
      <c r="C51" s="54" t="s">
        <v>171</v>
      </c>
      <c r="D51" s="5">
        <v>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500</v>
      </c>
      <c r="W51" s="5">
        <v>500</v>
      </c>
      <c r="X51" s="5">
        <v>500</v>
      </c>
      <c r="Y51" s="3"/>
    </row>
    <row r="52" spans="1:25">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128</v>
      </c>
      <c r="B53" s="54" t="s">
        <v>174</v>
      </c>
      <c r="C53" s="54" t="s">
        <v>175</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Y53" s="3"/>
    </row>
    <row r="54" spans="1:25">
      <c r="A54" s="54" t="s">
        <v>128</v>
      </c>
      <c r="B54" s="54" t="s">
        <v>176</v>
      </c>
      <c r="C54" s="54" t="s">
        <v>177</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Y54" s="3"/>
    </row>
    <row r="55" spans="1:25">
      <c r="A55" s="54" t="s">
        <v>128</v>
      </c>
      <c r="B55" s="54" t="s">
        <v>178</v>
      </c>
      <c r="C55" s="54" t="s">
        <v>179</v>
      </c>
      <c r="D55" s="5">
        <v>0</v>
      </c>
      <c r="E55" s="5">
        <v>227</v>
      </c>
      <c r="F55" s="5">
        <v>227</v>
      </c>
      <c r="G55" s="5">
        <v>227</v>
      </c>
      <c r="H55" s="5">
        <v>227</v>
      </c>
      <c r="I55" s="5">
        <v>227</v>
      </c>
      <c r="J55" s="5">
        <v>227</v>
      </c>
      <c r="K55" s="5">
        <v>227</v>
      </c>
      <c r="L55" s="5">
        <v>227</v>
      </c>
      <c r="M55" s="5">
        <v>227</v>
      </c>
      <c r="N55" s="5">
        <v>227</v>
      </c>
      <c r="O55" s="5">
        <v>227</v>
      </c>
      <c r="P55" s="5">
        <v>227</v>
      </c>
      <c r="Q55" s="5">
        <v>227</v>
      </c>
      <c r="R55" s="5">
        <v>227</v>
      </c>
      <c r="S55" s="5">
        <v>227</v>
      </c>
      <c r="T55" s="5">
        <v>227</v>
      </c>
      <c r="U55" s="5">
        <v>227</v>
      </c>
      <c r="V55" s="5">
        <v>227</v>
      </c>
      <c r="W55" s="5">
        <v>228</v>
      </c>
      <c r="X55" s="5">
        <v>228</v>
      </c>
      <c r="Y55" s="3"/>
    </row>
    <row r="56" spans="1:25">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128</v>
      </c>
      <c r="B60" s="54" t="s">
        <v>188</v>
      </c>
      <c r="C60" s="54" t="s">
        <v>189</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Y60" s="3"/>
    </row>
    <row r="61" spans="1:25">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146</v>
      </c>
      <c r="B63" s="54" t="s">
        <v>194</v>
      </c>
      <c r="C63" s="54" t="s">
        <v>195</v>
      </c>
      <c r="D63" s="5">
        <v>0</v>
      </c>
      <c r="E63" s="5">
        <v>209</v>
      </c>
      <c r="F63" s="5">
        <v>209</v>
      </c>
      <c r="G63" s="5">
        <v>348.8</v>
      </c>
      <c r="H63" s="5">
        <v>450</v>
      </c>
      <c r="I63" s="5">
        <v>450</v>
      </c>
      <c r="J63" s="5">
        <v>450</v>
      </c>
      <c r="K63" s="5">
        <v>450</v>
      </c>
      <c r="L63" s="5">
        <v>450</v>
      </c>
      <c r="M63" s="5">
        <v>450</v>
      </c>
      <c r="N63" s="5">
        <v>450</v>
      </c>
      <c r="O63" s="5">
        <v>450</v>
      </c>
      <c r="P63" s="5">
        <v>450</v>
      </c>
      <c r="Q63" s="5">
        <v>450</v>
      </c>
      <c r="R63" s="5">
        <v>450</v>
      </c>
      <c r="S63" s="5">
        <v>450</v>
      </c>
      <c r="T63" s="5">
        <v>450</v>
      </c>
      <c r="U63" s="5">
        <v>450</v>
      </c>
      <c r="V63" s="5">
        <v>450</v>
      </c>
      <c r="W63" s="5">
        <v>450</v>
      </c>
      <c r="X63" s="5">
        <v>450</v>
      </c>
      <c r="Y63" s="3"/>
    </row>
    <row r="64" spans="1:25">
      <c r="A64" s="54" t="s">
        <v>146</v>
      </c>
      <c r="B64" s="54" t="s">
        <v>196</v>
      </c>
      <c r="C64" s="54" t="s">
        <v>197</v>
      </c>
      <c r="D64" s="5">
        <v>0</v>
      </c>
      <c r="E64" s="5">
        <v>151.19999999999999</v>
      </c>
      <c r="F64" s="5">
        <v>151.19999999999999</v>
      </c>
      <c r="G64" s="5">
        <v>151.19999999999999</v>
      </c>
      <c r="H64" s="5">
        <v>151.19999999999999</v>
      </c>
      <c r="I64" s="5">
        <v>190</v>
      </c>
      <c r="J64" s="5">
        <v>190</v>
      </c>
      <c r="K64" s="5">
        <v>510</v>
      </c>
      <c r="L64" s="5">
        <v>750</v>
      </c>
      <c r="M64" s="5">
        <v>750</v>
      </c>
      <c r="N64" s="5">
        <v>750</v>
      </c>
      <c r="O64" s="5">
        <v>750</v>
      </c>
      <c r="P64" s="5">
        <v>750</v>
      </c>
      <c r="Q64" s="5">
        <v>750</v>
      </c>
      <c r="R64" s="5">
        <v>750</v>
      </c>
      <c r="S64" s="5">
        <v>750</v>
      </c>
      <c r="T64" s="5">
        <v>750</v>
      </c>
      <c r="U64" s="5">
        <v>750</v>
      </c>
      <c r="V64" s="5">
        <v>750</v>
      </c>
      <c r="W64" s="5">
        <v>750</v>
      </c>
      <c r="X64" s="5">
        <v>750</v>
      </c>
      <c r="Y64" s="3"/>
    </row>
    <row r="65" spans="1:25">
      <c r="A65" s="54" t="s">
        <v>146</v>
      </c>
      <c r="B65" s="54" t="s">
        <v>198</v>
      </c>
      <c r="C65" s="54" t="s">
        <v>199</v>
      </c>
      <c r="D65" s="5">
        <v>0</v>
      </c>
      <c r="E65" s="5">
        <v>0</v>
      </c>
      <c r="F65" s="5">
        <v>0</v>
      </c>
      <c r="G65" s="5">
        <v>0</v>
      </c>
      <c r="H65" s="5">
        <v>218.8</v>
      </c>
      <c r="I65" s="5">
        <v>500</v>
      </c>
      <c r="J65" s="5">
        <v>500</v>
      </c>
      <c r="K65" s="5">
        <v>500</v>
      </c>
      <c r="L65" s="5">
        <v>500</v>
      </c>
      <c r="M65" s="5">
        <v>500</v>
      </c>
      <c r="N65" s="5">
        <v>500</v>
      </c>
      <c r="O65" s="5">
        <v>500</v>
      </c>
      <c r="P65" s="5">
        <v>500</v>
      </c>
      <c r="Q65" s="5">
        <v>500</v>
      </c>
      <c r="R65" s="5">
        <v>500</v>
      </c>
      <c r="S65" s="5">
        <v>500</v>
      </c>
      <c r="T65" s="5">
        <v>500</v>
      </c>
      <c r="U65" s="5">
        <v>500</v>
      </c>
      <c r="V65" s="5">
        <v>500</v>
      </c>
      <c r="W65" s="5">
        <v>500</v>
      </c>
      <c r="X65" s="5">
        <v>500</v>
      </c>
      <c r="Y65" s="3"/>
    </row>
    <row r="66" spans="1:25">
      <c r="A66" s="54" t="s">
        <v>146</v>
      </c>
      <c r="B66" s="54" t="s">
        <v>200</v>
      </c>
      <c r="C66" s="54" t="s">
        <v>201</v>
      </c>
      <c r="D66" s="5">
        <v>0</v>
      </c>
      <c r="E66" s="5">
        <v>0</v>
      </c>
      <c r="F66" s="5">
        <v>0</v>
      </c>
      <c r="G66" s="5">
        <v>0</v>
      </c>
      <c r="H66" s="5">
        <v>0</v>
      </c>
      <c r="I66" s="5">
        <v>0</v>
      </c>
      <c r="J66" s="5">
        <v>320</v>
      </c>
      <c r="K66" s="5">
        <v>320</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147</v>
      </c>
      <c r="B67" s="54" t="s">
        <v>202</v>
      </c>
      <c r="C67" s="54" t="s">
        <v>203</v>
      </c>
      <c r="D67" s="5">
        <v>0</v>
      </c>
      <c r="E67" s="5">
        <v>0</v>
      </c>
      <c r="F67" s="5">
        <v>0</v>
      </c>
      <c r="G67" s="5">
        <v>0</v>
      </c>
      <c r="H67" s="5">
        <v>0</v>
      </c>
      <c r="I67" s="5">
        <v>0</v>
      </c>
      <c r="J67" s="5">
        <v>0</v>
      </c>
      <c r="K67" s="5">
        <v>0</v>
      </c>
      <c r="L67" s="5">
        <v>0</v>
      </c>
      <c r="M67" s="5">
        <v>0</v>
      </c>
      <c r="N67" s="5">
        <v>0</v>
      </c>
      <c r="O67" s="5">
        <v>0</v>
      </c>
      <c r="P67" s="5">
        <v>0</v>
      </c>
      <c r="Q67" s="5">
        <v>0</v>
      </c>
      <c r="R67" s="5">
        <v>0</v>
      </c>
      <c r="S67" s="5">
        <v>0</v>
      </c>
      <c r="T67" s="5">
        <v>0</v>
      </c>
      <c r="U67" s="5">
        <v>0</v>
      </c>
      <c r="V67" s="5">
        <v>0</v>
      </c>
      <c r="W67" s="5">
        <v>0</v>
      </c>
      <c r="X67" s="5">
        <v>0</v>
      </c>
      <c r="Y67" s="3"/>
    </row>
    <row r="68" spans="1:25">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147</v>
      </c>
      <c r="B69" s="54" t="s">
        <v>206</v>
      </c>
      <c r="C69" s="54" t="s">
        <v>207</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5">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c r="Y70" s="3"/>
    </row>
    <row r="71" spans="1:25">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148</v>
      </c>
      <c r="B76" s="54" t="s">
        <v>220</v>
      </c>
      <c r="C76" s="54" t="s">
        <v>221</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148</v>
      </c>
      <c r="B78" s="54" t="s">
        <v>224</v>
      </c>
      <c r="C78" s="54" t="s">
        <v>225</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124.63231464</v>
      </c>
      <c r="X78" s="5">
        <v>124.63231464</v>
      </c>
      <c r="Y78" s="3"/>
    </row>
    <row r="79" spans="1:25">
      <c r="A79" s="101" t="s">
        <v>227</v>
      </c>
      <c r="B79" s="101"/>
      <c r="C79" s="86"/>
      <c r="D79" s="55">
        <v>0</v>
      </c>
      <c r="E79" s="55">
        <v>1087.2</v>
      </c>
      <c r="F79" s="55">
        <v>1087.2</v>
      </c>
      <c r="G79" s="55">
        <v>1227</v>
      </c>
      <c r="H79" s="55">
        <v>1547</v>
      </c>
      <c r="I79" s="55">
        <v>1867</v>
      </c>
      <c r="J79" s="55">
        <v>2187</v>
      </c>
      <c r="K79" s="55">
        <v>2507</v>
      </c>
      <c r="L79" s="55">
        <v>2827</v>
      </c>
      <c r="M79" s="55">
        <v>2827</v>
      </c>
      <c r="N79" s="55">
        <v>2827</v>
      </c>
      <c r="O79" s="55">
        <v>2827</v>
      </c>
      <c r="P79" s="55">
        <v>2827</v>
      </c>
      <c r="Q79" s="55">
        <v>2827</v>
      </c>
      <c r="R79" s="55">
        <v>2995.9224921999999</v>
      </c>
      <c r="S79" s="55">
        <v>2995.9224921999999</v>
      </c>
      <c r="T79" s="55">
        <v>3427</v>
      </c>
      <c r="U79" s="55">
        <v>3427</v>
      </c>
      <c r="V79" s="55">
        <v>3427</v>
      </c>
      <c r="W79" s="55">
        <v>3941.62522188</v>
      </c>
      <c r="X79" s="55">
        <v>3941.62522188</v>
      </c>
      <c r="Y79" s="3"/>
    </row>
    <row r="80" spans="1:25">
      <c r="Y80" s="3"/>
    </row>
    <row r="81" spans="1:25">
      <c r="Y81" s="3"/>
    </row>
    <row r="82" spans="1:25">
      <c r="Y82" s="3"/>
    </row>
    <row r="83" spans="1:25">
      <c r="A83" s="52" t="s">
        <v>228</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141</v>
      </c>
      <c r="B84" s="53" t="s">
        <v>154</v>
      </c>
      <c r="C84" s="53" t="s">
        <v>155</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145</v>
      </c>
      <c r="B85" s="54" t="s">
        <v>156</v>
      </c>
      <c r="C85" s="54" t="s">
        <v>157</v>
      </c>
      <c r="D85" s="5">
        <v>0</v>
      </c>
      <c r="E85" s="5">
        <v>55</v>
      </c>
      <c r="F85" s="5">
        <v>55</v>
      </c>
      <c r="G85" s="5">
        <v>55</v>
      </c>
      <c r="H85" s="5">
        <v>55</v>
      </c>
      <c r="I85" s="5">
        <v>55</v>
      </c>
      <c r="J85" s="5">
        <v>55</v>
      </c>
      <c r="K85" s="5">
        <v>55</v>
      </c>
      <c r="L85" s="5">
        <v>55</v>
      </c>
      <c r="M85" s="5">
        <v>55</v>
      </c>
      <c r="N85" s="5">
        <v>55</v>
      </c>
      <c r="O85" s="5">
        <v>55</v>
      </c>
      <c r="P85" s="5">
        <v>55</v>
      </c>
      <c r="Q85" s="5">
        <v>55</v>
      </c>
      <c r="R85" s="5">
        <v>223.92249219999999</v>
      </c>
      <c r="S85" s="5">
        <v>223.92249219999999</v>
      </c>
      <c r="T85" s="5">
        <v>655</v>
      </c>
      <c r="U85" s="5">
        <v>655</v>
      </c>
      <c r="V85" s="5">
        <v>655</v>
      </c>
      <c r="W85" s="5">
        <v>700</v>
      </c>
      <c r="X85" s="5">
        <v>700</v>
      </c>
      <c r="Y85" s="3"/>
    </row>
    <row r="86" spans="1:25">
      <c r="A86" s="54" t="s">
        <v>145</v>
      </c>
      <c r="B86" s="54" t="s">
        <v>158</v>
      </c>
      <c r="C86" s="54" t="s">
        <v>159</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145</v>
      </c>
      <c r="B87" s="54" t="s">
        <v>160</v>
      </c>
      <c r="C87" s="54" t="s">
        <v>161</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145</v>
      </c>
      <c r="B88" s="54" t="s">
        <v>162</v>
      </c>
      <c r="C88" s="54" t="s">
        <v>163</v>
      </c>
      <c r="D88" s="5">
        <v>0</v>
      </c>
      <c r="E88" s="5">
        <v>355</v>
      </c>
      <c r="F88" s="5">
        <v>355</v>
      </c>
      <c r="G88" s="5">
        <v>355</v>
      </c>
      <c r="H88" s="5">
        <v>355</v>
      </c>
      <c r="I88" s="5">
        <v>355</v>
      </c>
      <c r="J88" s="5">
        <v>355</v>
      </c>
      <c r="K88" s="5">
        <v>355</v>
      </c>
      <c r="L88" s="5">
        <v>355</v>
      </c>
      <c r="M88" s="5">
        <v>355</v>
      </c>
      <c r="N88" s="5">
        <v>355</v>
      </c>
      <c r="O88" s="5">
        <v>355</v>
      </c>
      <c r="P88" s="5">
        <v>355</v>
      </c>
      <c r="Q88" s="5">
        <v>355</v>
      </c>
      <c r="R88" s="5">
        <v>355</v>
      </c>
      <c r="S88" s="5">
        <v>355</v>
      </c>
      <c r="T88" s="5">
        <v>355</v>
      </c>
      <c r="U88" s="5">
        <v>355</v>
      </c>
      <c r="V88" s="5">
        <v>355</v>
      </c>
      <c r="W88" s="5">
        <v>698.99290724000002</v>
      </c>
      <c r="X88" s="5">
        <v>698.99290724000002</v>
      </c>
      <c r="Y88" s="3"/>
    </row>
    <row r="89" spans="1:25">
      <c r="A89" s="54" t="s">
        <v>145</v>
      </c>
      <c r="B89" s="54" t="s">
        <v>164</v>
      </c>
      <c r="C89" s="54" t="s">
        <v>165</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145</v>
      </c>
      <c r="B90" s="54" t="s">
        <v>166</v>
      </c>
      <c r="C90" s="54" t="s">
        <v>167</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c r="X90" s="5">
        <v>0</v>
      </c>
      <c r="Y90" s="3"/>
    </row>
    <row r="91" spans="1:25">
      <c r="A91" s="54" t="s">
        <v>145</v>
      </c>
      <c r="B91" s="54" t="s">
        <v>168</v>
      </c>
      <c r="C91" s="54" t="s">
        <v>169</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Y91" s="3"/>
    </row>
    <row r="92" spans="1:25">
      <c r="A92" s="54" t="s">
        <v>145</v>
      </c>
      <c r="B92" s="54" t="s">
        <v>170</v>
      </c>
      <c r="C92" s="54" t="s">
        <v>171</v>
      </c>
      <c r="D92" s="5">
        <v>0</v>
      </c>
      <c r="E92" s="5">
        <v>500</v>
      </c>
      <c r="F92" s="5">
        <v>500</v>
      </c>
      <c r="G92" s="5">
        <v>500</v>
      </c>
      <c r="H92" s="5">
        <v>500</v>
      </c>
      <c r="I92" s="5">
        <v>500</v>
      </c>
      <c r="J92" s="5">
        <v>500</v>
      </c>
      <c r="K92" s="5">
        <v>500</v>
      </c>
      <c r="L92" s="5">
        <v>500</v>
      </c>
      <c r="M92" s="5">
        <v>500</v>
      </c>
      <c r="N92" s="5">
        <v>500</v>
      </c>
      <c r="O92" s="5">
        <v>500</v>
      </c>
      <c r="P92" s="5">
        <v>500</v>
      </c>
      <c r="Q92" s="5">
        <v>500</v>
      </c>
      <c r="R92" s="5">
        <v>500</v>
      </c>
      <c r="S92" s="5">
        <v>500</v>
      </c>
      <c r="T92" s="5">
        <v>500</v>
      </c>
      <c r="U92" s="5">
        <v>500</v>
      </c>
      <c r="V92" s="5">
        <v>500</v>
      </c>
      <c r="W92" s="5">
        <v>500</v>
      </c>
      <c r="X92" s="5">
        <v>500</v>
      </c>
      <c r="Y92" s="3"/>
    </row>
    <row r="93" spans="1:25">
      <c r="A93" s="54" t="s">
        <v>128</v>
      </c>
      <c r="B93" s="54" t="s">
        <v>172</v>
      </c>
      <c r="C93" s="54" t="s">
        <v>173</v>
      </c>
      <c r="D93" s="5">
        <v>0</v>
      </c>
      <c r="E93" s="5">
        <v>115</v>
      </c>
      <c r="F93" s="5">
        <v>115</v>
      </c>
      <c r="G93" s="5">
        <v>115</v>
      </c>
      <c r="H93" s="5">
        <v>115</v>
      </c>
      <c r="I93" s="5">
        <v>115</v>
      </c>
      <c r="J93" s="5">
        <v>115</v>
      </c>
      <c r="K93" s="5">
        <v>115</v>
      </c>
      <c r="L93" s="5">
        <v>115</v>
      </c>
      <c r="M93" s="5">
        <v>115</v>
      </c>
      <c r="N93" s="5">
        <v>115</v>
      </c>
      <c r="O93" s="5">
        <v>115</v>
      </c>
      <c r="P93" s="5">
        <v>115</v>
      </c>
      <c r="Q93" s="5">
        <v>115</v>
      </c>
      <c r="R93" s="5">
        <v>115</v>
      </c>
      <c r="S93" s="5">
        <v>115</v>
      </c>
      <c r="T93" s="5">
        <v>614.81038854999997</v>
      </c>
      <c r="U93" s="5">
        <v>614.81038854999997</v>
      </c>
      <c r="V93" s="5">
        <v>1125.6596405400001</v>
      </c>
      <c r="W93" s="5">
        <v>2100</v>
      </c>
      <c r="X93" s="5">
        <v>2100</v>
      </c>
      <c r="Y93" s="3"/>
    </row>
    <row r="94" spans="1:25">
      <c r="A94" s="54" t="s">
        <v>128</v>
      </c>
      <c r="B94" s="54" t="s">
        <v>174</v>
      </c>
      <c r="C94" s="54" t="s">
        <v>175</v>
      </c>
      <c r="D94" s="5">
        <v>0</v>
      </c>
      <c r="E94" s="5">
        <v>115</v>
      </c>
      <c r="F94" s="5">
        <v>115</v>
      </c>
      <c r="G94" s="5">
        <v>115</v>
      </c>
      <c r="H94" s="5">
        <v>115</v>
      </c>
      <c r="I94" s="5">
        <v>115</v>
      </c>
      <c r="J94" s="5">
        <v>115</v>
      </c>
      <c r="K94" s="5">
        <v>115</v>
      </c>
      <c r="L94" s="5">
        <v>115</v>
      </c>
      <c r="M94" s="5">
        <v>115</v>
      </c>
      <c r="N94" s="5">
        <v>115</v>
      </c>
      <c r="O94" s="5">
        <v>115</v>
      </c>
      <c r="P94" s="5">
        <v>115</v>
      </c>
      <c r="Q94" s="5">
        <v>115</v>
      </c>
      <c r="R94" s="5">
        <v>115</v>
      </c>
      <c r="S94" s="5">
        <v>115</v>
      </c>
      <c r="T94" s="5">
        <v>115</v>
      </c>
      <c r="U94" s="5">
        <v>115</v>
      </c>
      <c r="V94" s="5">
        <v>115</v>
      </c>
      <c r="W94" s="5">
        <v>115</v>
      </c>
      <c r="X94" s="5">
        <v>115</v>
      </c>
      <c r="Y94" s="3"/>
    </row>
    <row r="95" spans="1:25">
      <c r="A95" s="54" t="s">
        <v>128</v>
      </c>
      <c r="B95" s="54" t="s">
        <v>176</v>
      </c>
      <c r="C95" s="54" t="s">
        <v>177</v>
      </c>
      <c r="D95" s="5">
        <v>0</v>
      </c>
      <c r="E95" s="5">
        <v>150</v>
      </c>
      <c r="F95" s="5">
        <v>150</v>
      </c>
      <c r="G95" s="5">
        <v>150</v>
      </c>
      <c r="H95" s="5">
        <v>150</v>
      </c>
      <c r="I95" s="5">
        <v>150</v>
      </c>
      <c r="J95" s="5">
        <v>150</v>
      </c>
      <c r="K95" s="5">
        <v>150</v>
      </c>
      <c r="L95" s="5">
        <v>150</v>
      </c>
      <c r="M95" s="5">
        <v>150</v>
      </c>
      <c r="N95" s="5">
        <v>150</v>
      </c>
      <c r="O95" s="5">
        <v>150</v>
      </c>
      <c r="P95" s="5">
        <v>150</v>
      </c>
      <c r="Q95" s="5">
        <v>150</v>
      </c>
      <c r="R95" s="5">
        <v>150</v>
      </c>
      <c r="S95" s="5">
        <v>150</v>
      </c>
      <c r="T95" s="5">
        <v>150</v>
      </c>
      <c r="U95" s="5">
        <v>150</v>
      </c>
      <c r="V95" s="5">
        <v>150</v>
      </c>
      <c r="W95" s="5">
        <v>150</v>
      </c>
      <c r="X95" s="5">
        <v>150</v>
      </c>
      <c r="Y95" s="3"/>
    </row>
    <row r="96" spans="1:25">
      <c r="A96" s="54" t="s">
        <v>128</v>
      </c>
      <c r="B96" s="54" t="s">
        <v>178</v>
      </c>
      <c r="C96" s="54" t="s">
        <v>179</v>
      </c>
      <c r="D96" s="5">
        <v>0</v>
      </c>
      <c r="E96" s="5">
        <v>227</v>
      </c>
      <c r="F96" s="5">
        <v>227</v>
      </c>
      <c r="G96" s="5">
        <v>227</v>
      </c>
      <c r="H96" s="5">
        <v>227</v>
      </c>
      <c r="I96" s="5">
        <v>227</v>
      </c>
      <c r="J96" s="5">
        <v>227</v>
      </c>
      <c r="K96" s="5">
        <v>227</v>
      </c>
      <c r="L96" s="5">
        <v>227</v>
      </c>
      <c r="M96" s="5">
        <v>227</v>
      </c>
      <c r="N96" s="5">
        <v>227</v>
      </c>
      <c r="O96" s="5">
        <v>227</v>
      </c>
      <c r="P96" s="5">
        <v>227</v>
      </c>
      <c r="Q96" s="5">
        <v>227</v>
      </c>
      <c r="R96" s="5">
        <v>227</v>
      </c>
      <c r="S96" s="5">
        <v>227</v>
      </c>
      <c r="T96" s="5">
        <v>227</v>
      </c>
      <c r="U96" s="5">
        <v>227</v>
      </c>
      <c r="V96" s="5">
        <v>227</v>
      </c>
      <c r="W96" s="5">
        <v>228</v>
      </c>
      <c r="X96" s="5">
        <v>228</v>
      </c>
      <c r="Y96" s="3"/>
    </row>
    <row r="97" spans="1:25">
      <c r="A97" s="54" t="s">
        <v>128</v>
      </c>
      <c r="B97" s="54" t="s">
        <v>180</v>
      </c>
      <c r="C97" s="54" t="s">
        <v>181</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128</v>
      </c>
      <c r="B98" s="54" t="s">
        <v>182</v>
      </c>
      <c r="C98" s="54" t="s">
        <v>183</v>
      </c>
      <c r="D98" s="5">
        <v>0</v>
      </c>
      <c r="E98" s="5">
        <v>0</v>
      </c>
      <c r="F98" s="5">
        <v>0</v>
      </c>
      <c r="G98" s="5">
        <v>0</v>
      </c>
      <c r="H98" s="5">
        <v>0</v>
      </c>
      <c r="I98" s="5">
        <v>0</v>
      </c>
      <c r="J98" s="5">
        <v>0</v>
      </c>
      <c r="K98" s="5">
        <v>0</v>
      </c>
      <c r="L98" s="5">
        <v>0</v>
      </c>
      <c r="M98" s="5">
        <v>0</v>
      </c>
      <c r="N98" s="5">
        <v>0</v>
      </c>
      <c r="O98" s="5">
        <v>0</v>
      </c>
      <c r="P98" s="5">
        <v>0</v>
      </c>
      <c r="Q98" s="5">
        <v>0</v>
      </c>
      <c r="R98" s="5">
        <v>0</v>
      </c>
      <c r="S98" s="5">
        <v>0</v>
      </c>
      <c r="T98" s="5">
        <v>0</v>
      </c>
      <c r="U98" s="5">
        <v>0</v>
      </c>
      <c r="V98" s="5">
        <v>0</v>
      </c>
      <c r="W98" s="5">
        <v>0</v>
      </c>
      <c r="X98" s="5">
        <v>0</v>
      </c>
      <c r="Y98" s="3"/>
    </row>
    <row r="99" spans="1:25">
      <c r="A99" s="54" t="s">
        <v>128</v>
      </c>
      <c r="B99" s="54" t="s">
        <v>184</v>
      </c>
      <c r="C99" s="54" t="s">
        <v>185</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Y99" s="3"/>
    </row>
    <row r="100" spans="1:25">
      <c r="A100" s="54" t="s">
        <v>128</v>
      </c>
      <c r="B100" s="54" t="s">
        <v>186</v>
      </c>
      <c r="C100" s="54" t="s">
        <v>187</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128</v>
      </c>
      <c r="B101" s="54" t="s">
        <v>188</v>
      </c>
      <c r="C101" s="54" t="s">
        <v>189</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Y101" s="3"/>
    </row>
    <row r="102" spans="1:25">
      <c r="A102" s="54" t="s">
        <v>146</v>
      </c>
      <c r="B102" s="54" t="s">
        <v>190</v>
      </c>
      <c r="C102" s="54" t="s">
        <v>191</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146</v>
      </c>
      <c r="B103" s="54" t="s">
        <v>192</v>
      </c>
      <c r="C103" s="54" t="s">
        <v>193</v>
      </c>
      <c r="D103" s="5">
        <v>0</v>
      </c>
      <c r="E103" s="5">
        <v>0</v>
      </c>
      <c r="F103" s="5">
        <v>0</v>
      </c>
      <c r="G103" s="5">
        <v>200</v>
      </c>
      <c r="H103" s="5">
        <v>300</v>
      </c>
      <c r="I103" s="5">
        <v>380</v>
      </c>
      <c r="J103" s="5">
        <v>380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146</v>
      </c>
      <c r="B104" s="54" t="s">
        <v>194</v>
      </c>
      <c r="C104" s="54" t="s">
        <v>195</v>
      </c>
      <c r="D104" s="5">
        <v>0</v>
      </c>
      <c r="E104" s="5">
        <v>209</v>
      </c>
      <c r="F104" s="5">
        <v>209</v>
      </c>
      <c r="G104" s="5">
        <v>348.8</v>
      </c>
      <c r="H104" s="5">
        <v>450</v>
      </c>
      <c r="I104" s="5">
        <v>450</v>
      </c>
      <c r="J104" s="5">
        <v>450</v>
      </c>
      <c r="K104" s="5">
        <v>450</v>
      </c>
      <c r="L104" s="5">
        <v>450</v>
      </c>
      <c r="M104" s="5">
        <v>450</v>
      </c>
      <c r="N104" s="5">
        <v>450</v>
      </c>
      <c r="O104" s="5">
        <v>450</v>
      </c>
      <c r="P104" s="5">
        <v>450</v>
      </c>
      <c r="Q104" s="5">
        <v>450</v>
      </c>
      <c r="R104" s="5">
        <v>450</v>
      </c>
      <c r="S104" s="5">
        <v>450</v>
      </c>
      <c r="T104" s="5">
        <v>450</v>
      </c>
      <c r="U104" s="5">
        <v>450</v>
      </c>
      <c r="V104" s="5">
        <v>450</v>
      </c>
      <c r="W104" s="5">
        <v>450</v>
      </c>
      <c r="X104" s="5">
        <v>450</v>
      </c>
    </row>
    <row r="105" spans="1:25">
      <c r="A105" s="54" t="s">
        <v>146</v>
      </c>
      <c r="B105" s="54" t="s">
        <v>196</v>
      </c>
      <c r="C105" s="54" t="s">
        <v>197</v>
      </c>
      <c r="D105" s="5">
        <v>0</v>
      </c>
      <c r="E105" s="5">
        <v>151.19999999999999</v>
      </c>
      <c r="F105" s="5">
        <v>151.19999999999999</v>
      </c>
      <c r="G105" s="5">
        <v>151.19999999999999</v>
      </c>
      <c r="H105" s="5">
        <v>151.19999999999999</v>
      </c>
      <c r="I105" s="5">
        <v>190</v>
      </c>
      <c r="J105" s="5">
        <v>190</v>
      </c>
      <c r="K105" s="5">
        <v>510</v>
      </c>
      <c r="L105" s="5">
        <v>750</v>
      </c>
      <c r="M105" s="5">
        <v>750</v>
      </c>
      <c r="N105" s="5">
        <v>750</v>
      </c>
      <c r="O105" s="5">
        <v>750</v>
      </c>
      <c r="P105" s="5">
        <v>750</v>
      </c>
      <c r="Q105" s="5">
        <v>750</v>
      </c>
      <c r="R105" s="5">
        <v>750</v>
      </c>
      <c r="S105" s="5">
        <v>750</v>
      </c>
      <c r="T105" s="5">
        <v>750</v>
      </c>
      <c r="U105" s="5">
        <v>750</v>
      </c>
      <c r="V105" s="5">
        <v>750</v>
      </c>
      <c r="W105" s="5">
        <v>750</v>
      </c>
      <c r="X105" s="5">
        <v>750</v>
      </c>
    </row>
    <row r="106" spans="1:25">
      <c r="A106" s="54" t="s">
        <v>146</v>
      </c>
      <c r="B106" s="54" t="s">
        <v>198</v>
      </c>
      <c r="C106" s="54" t="s">
        <v>199</v>
      </c>
      <c r="D106" s="5">
        <v>0</v>
      </c>
      <c r="E106" s="5">
        <v>0</v>
      </c>
      <c r="F106" s="5">
        <v>0</v>
      </c>
      <c r="G106" s="5">
        <v>0</v>
      </c>
      <c r="H106" s="5">
        <v>218.8</v>
      </c>
      <c r="I106" s="5">
        <v>500</v>
      </c>
      <c r="J106" s="5">
        <v>500</v>
      </c>
      <c r="K106" s="5">
        <v>500</v>
      </c>
      <c r="L106" s="5">
        <v>500</v>
      </c>
      <c r="M106" s="5">
        <v>500</v>
      </c>
      <c r="N106" s="5">
        <v>500</v>
      </c>
      <c r="O106" s="5">
        <v>500</v>
      </c>
      <c r="P106" s="5">
        <v>500</v>
      </c>
      <c r="Q106" s="5">
        <v>500</v>
      </c>
      <c r="R106" s="5">
        <v>500</v>
      </c>
      <c r="S106" s="5">
        <v>500</v>
      </c>
      <c r="T106" s="5">
        <v>500</v>
      </c>
      <c r="U106" s="5">
        <v>500</v>
      </c>
      <c r="V106" s="5">
        <v>500</v>
      </c>
      <c r="W106" s="5">
        <v>500</v>
      </c>
      <c r="X106" s="5">
        <v>500</v>
      </c>
    </row>
    <row r="107" spans="1:25">
      <c r="A107" s="54" t="s">
        <v>146</v>
      </c>
      <c r="B107" s="54" t="s">
        <v>200</v>
      </c>
      <c r="C107" s="54" t="s">
        <v>201</v>
      </c>
      <c r="D107" s="5">
        <v>0</v>
      </c>
      <c r="E107" s="5">
        <v>0</v>
      </c>
      <c r="F107" s="5">
        <v>0</v>
      </c>
      <c r="G107" s="5">
        <v>0</v>
      </c>
      <c r="H107" s="5">
        <v>0</v>
      </c>
      <c r="I107" s="5">
        <v>20</v>
      </c>
      <c r="J107" s="5">
        <v>440</v>
      </c>
      <c r="K107" s="5">
        <v>540</v>
      </c>
      <c r="L107" s="5">
        <v>720</v>
      </c>
      <c r="M107" s="5">
        <v>720</v>
      </c>
      <c r="N107" s="5">
        <v>720</v>
      </c>
      <c r="O107" s="5">
        <v>720</v>
      </c>
      <c r="P107" s="5">
        <v>720</v>
      </c>
      <c r="Q107" s="5">
        <v>720</v>
      </c>
      <c r="R107" s="5">
        <v>720</v>
      </c>
      <c r="S107" s="5">
        <v>720</v>
      </c>
      <c r="T107" s="5">
        <v>720</v>
      </c>
      <c r="U107" s="5">
        <v>720</v>
      </c>
      <c r="V107" s="5">
        <v>720</v>
      </c>
      <c r="W107" s="5">
        <v>720</v>
      </c>
      <c r="X107" s="5">
        <v>720</v>
      </c>
    </row>
    <row r="108" spans="1:25">
      <c r="A108" s="54" t="s">
        <v>147</v>
      </c>
      <c r="B108" s="54" t="s">
        <v>202</v>
      </c>
      <c r="C108" s="54" t="s">
        <v>203</v>
      </c>
      <c r="D108" s="5">
        <v>0</v>
      </c>
      <c r="E108" s="5">
        <v>0</v>
      </c>
      <c r="F108" s="5">
        <v>0</v>
      </c>
      <c r="G108" s="5">
        <v>0</v>
      </c>
      <c r="H108" s="5">
        <v>0</v>
      </c>
      <c r="I108" s="5">
        <v>0</v>
      </c>
      <c r="J108" s="5">
        <v>0</v>
      </c>
      <c r="K108" s="5">
        <v>0</v>
      </c>
      <c r="L108" s="5">
        <v>0</v>
      </c>
      <c r="M108" s="5">
        <v>0</v>
      </c>
      <c r="N108" s="5">
        <v>0</v>
      </c>
      <c r="O108" s="5">
        <v>0</v>
      </c>
      <c r="P108" s="5">
        <v>0</v>
      </c>
      <c r="Q108" s="5">
        <v>0</v>
      </c>
      <c r="R108" s="5">
        <v>0</v>
      </c>
      <c r="S108" s="5">
        <v>0</v>
      </c>
      <c r="T108" s="5">
        <v>0</v>
      </c>
      <c r="U108" s="5">
        <v>0</v>
      </c>
      <c r="V108" s="5">
        <v>0</v>
      </c>
      <c r="W108" s="5">
        <v>0</v>
      </c>
      <c r="X108" s="5">
        <v>0</v>
      </c>
    </row>
    <row r="109" spans="1:25">
      <c r="A109" s="54" t="s">
        <v>147</v>
      </c>
      <c r="B109" s="54" t="s">
        <v>204</v>
      </c>
      <c r="C109" s="54" t="s">
        <v>205</v>
      </c>
      <c r="D109" s="5">
        <v>0</v>
      </c>
      <c r="E109" s="5">
        <v>0</v>
      </c>
      <c r="F109" s="5">
        <v>0</v>
      </c>
      <c r="G109" s="5">
        <v>0</v>
      </c>
      <c r="H109" s="5">
        <v>0</v>
      </c>
      <c r="I109" s="5">
        <v>0</v>
      </c>
      <c r="J109" s="5">
        <v>0</v>
      </c>
      <c r="K109" s="5">
        <v>0</v>
      </c>
      <c r="L109" s="5">
        <v>0</v>
      </c>
      <c r="M109" s="5">
        <v>0</v>
      </c>
      <c r="N109" s="5">
        <v>0</v>
      </c>
      <c r="O109" s="5">
        <v>0</v>
      </c>
      <c r="P109" s="5">
        <v>0</v>
      </c>
      <c r="Q109" s="5">
        <v>0</v>
      </c>
      <c r="R109" s="5">
        <v>0</v>
      </c>
      <c r="S109" s="5">
        <v>338.66106351000002</v>
      </c>
      <c r="T109" s="5">
        <v>921.53210676000003</v>
      </c>
      <c r="U109" s="5">
        <v>921.53210676000003</v>
      </c>
      <c r="V109" s="5">
        <v>921.53210676000003</v>
      </c>
      <c r="W109" s="5">
        <v>921.53210676000003</v>
      </c>
      <c r="X109" s="5">
        <v>921.53210676000003</v>
      </c>
    </row>
    <row r="110" spans="1:25">
      <c r="A110" s="54" t="s">
        <v>147</v>
      </c>
      <c r="B110" s="54" t="s">
        <v>206</v>
      </c>
      <c r="C110" s="54" t="s">
        <v>207</v>
      </c>
      <c r="D110" s="5">
        <v>0</v>
      </c>
      <c r="E110" s="5">
        <v>0</v>
      </c>
      <c r="F110" s="5">
        <v>0</v>
      </c>
      <c r="G110" s="5">
        <v>0</v>
      </c>
      <c r="H110" s="5">
        <v>0</v>
      </c>
      <c r="I110" s="5">
        <v>0</v>
      </c>
      <c r="J110" s="5">
        <v>0</v>
      </c>
      <c r="K110" s="5">
        <v>0</v>
      </c>
      <c r="L110" s="5">
        <v>0</v>
      </c>
      <c r="M110" s="5">
        <v>0</v>
      </c>
      <c r="N110" s="5">
        <v>0</v>
      </c>
      <c r="O110" s="5">
        <v>0</v>
      </c>
      <c r="P110" s="5">
        <v>0</v>
      </c>
      <c r="Q110" s="5">
        <v>0</v>
      </c>
      <c r="R110" s="5">
        <v>0</v>
      </c>
      <c r="S110" s="5">
        <v>0</v>
      </c>
      <c r="T110" s="5">
        <v>0</v>
      </c>
      <c r="U110" s="5">
        <v>0</v>
      </c>
      <c r="V110" s="5">
        <v>0</v>
      </c>
      <c r="W110" s="5">
        <v>0</v>
      </c>
      <c r="X110" s="5">
        <v>0</v>
      </c>
    </row>
    <row r="111" spans="1:25">
      <c r="A111" s="54" t="s">
        <v>147</v>
      </c>
      <c r="B111" s="54" t="s">
        <v>208</v>
      </c>
      <c r="C111" s="54" t="s">
        <v>209</v>
      </c>
      <c r="D111" s="5">
        <v>0</v>
      </c>
      <c r="E111" s="5">
        <v>0</v>
      </c>
      <c r="F111" s="5">
        <v>0</v>
      </c>
      <c r="G111" s="5">
        <v>0</v>
      </c>
      <c r="H111" s="5">
        <v>0</v>
      </c>
      <c r="I111" s="5">
        <v>0</v>
      </c>
      <c r="J111" s="5">
        <v>0</v>
      </c>
      <c r="K111" s="5">
        <v>0</v>
      </c>
      <c r="L111" s="5">
        <v>0</v>
      </c>
      <c r="M111" s="5">
        <v>0</v>
      </c>
      <c r="N111" s="5">
        <v>0</v>
      </c>
      <c r="O111" s="5">
        <v>0</v>
      </c>
      <c r="P111" s="5">
        <v>0</v>
      </c>
      <c r="Q111" s="5">
        <v>0</v>
      </c>
      <c r="R111" s="5">
        <v>0</v>
      </c>
      <c r="S111" s="5">
        <v>0</v>
      </c>
      <c r="T111" s="5">
        <v>0</v>
      </c>
      <c r="U111" s="5">
        <v>0</v>
      </c>
      <c r="V111" s="5">
        <v>0</v>
      </c>
      <c r="W111" s="5">
        <v>0</v>
      </c>
      <c r="X111" s="5">
        <v>0</v>
      </c>
    </row>
    <row r="112" spans="1:25">
      <c r="A112" s="54" t="s">
        <v>147</v>
      </c>
      <c r="B112" s="54" t="s">
        <v>210</v>
      </c>
      <c r="C112" s="54" t="s">
        <v>211</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147</v>
      </c>
      <c r="B113" s="54" t="s">
        <v>212</v>
      </c>
      <c r="C113" s="54" t="s">
        <v>213</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147</v>
      </c>
      <c r="B114" s="54" t="s">
        <v>214</v>
      </c>
      <c r="C114" s="54" t="s">
        <v>215</v>
      </c>
      <c r="D114" s="5">
        <v>0</v>
      </c>
      <c r="E114" s="5">
        <v>0</v>
      </c>
      <c r="F114" s="5">
        <v>0</v>
      </c>
      <c r="G114" s="5">
        <v>0</v>
      </c>
      <c r="H114" s="5">
        <v>0</v>
      </c>
      <c r="I114" s="5">
        <v>0</v>
      </c>
      <c r="J114" s="5">
        <v>0</v>
      </c>
      <c r="K114" s="5">
        <v>0</v>
      </c>
      <c r="L114" s="5">
        <v>0</v>
      </c>
      <c r="M114" s="5">
        <v>0</v>
      </c>
      <c r="N114" s="5">
        <v>0</v>
      </c>
      <c r="O114" s="5">
        <v>0</v>
      </c>
      <c r="P114" s="5">
        <v>0</v>
      </c>
      <c r="Q114" s="5">
        <v>0</v>
      </c>
      <c r="R114" s="5">
        <v>67.724151809999995</v>
      </c>
      <c r="S114" s="5">
        <v>67.724151809999995</v>
      </c>
      <c r="T114" s="5">
        <v>960</v>
      </c>
      <c r="U114" s="5">
        <v>960</v>
      </c>
      <c r="V114" s="5">
        <v>960</v>
      </c>
      <c r="W114" s="5">
        <v>960</v>
      </c>
      <c r="X114" s="5">
        <v>960</v>
      </c>
    </row>
    <row r="115" spans="1:24">
      <c r="A115" s="54" t="s">
        <v>147</v>
      </c>
      <c r="B115" s="54" t="s">
        <v>216</v>
      </c>
      <c r="C115" s="54" t="s">
        <v>217</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147</v>
      </c>
      <c r="B116" s="54" t="s">
        <v>218</v>
      </c>
      <c r="C116" s="54" t="s">
        <v>219</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148</v>
      </c>
      <c r="B117" s="54" t="s">
        <v>220</v>
      </c>
      <c r="C117" s="54" t="s">
        <v>221</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148</v>
      </c>
      <c r="B118" s="54" t="s">
        <v>222</v>
      </c>
      <c r="C118" s="54" t="s">
        <v>223</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row>
    <row r="119" spans="1:24">
      <c r="A119" s="54" t="s">
        <v>148</v>
      </c>
      <c r="B119" s="54" t="s">
        <v>224</v>
      </c>
      <c r="C119" s="54" t="s">
        <v>225</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0</v>
      </c>
      <c r="W119" s="5">
        <v>124.63231464</v>
      </c>
      <c r="X119" s="5">
        <v>124.63231464</v>
      </c>
    </row>
    <row r="120" spans="1:24">
      <c r="A120" s="101" t="s">
        <v>227</v>
      </c>
      <c r="B120" s="101"/>
      <c r="C120" s="86"/>
      <c r="D120" s="55">
        <v>0</v>
      </c>
      <c r="E120" s="55">
        <v>1877.2</v>
      </c>
      <c r="F120" s="55">
        <v>1877.2</v>
      </c>
      <c r="G120" s="55">
        <v>2217</v>
      </c>
      <c r="H120" s="55">
        <v>2637</v>
      </c>
      <c r="I120" s="55">
        <v>3057</v>
      </c>
      <c r="J120" s="55">
        <v>3477</v>
      </c>
      <c r="K120" s="55">
        <v>3897</v>
      </c>
      <c r="L120" s="55">
        <v>4317</v>
      </c>
      <c r="M120" s="55">
        <v>4317</v>
      </c>
      <c r="N120" s="55">
        <v>4317</v>
      </c>
      <c r="O120" s="55">
        <v>4317</v>
      </c>
      <c r="P120" s="55">
        <v>4317</v>
      </c>
      <c r="Q120" s="55">
        <v>4317</v>
      </c>
      <c r="R120" s="55">
        <v>4553.6466440099994</v>
      </c>
      <c r="S120" s="55">
        <v>4892.307707519999</v>
      </c>
      <c r="T120" s="55">
        <v>7298.3424953100002</v>
      </c>
      <c r="U120" s="55">
        <v>7298.3424953100002</v>
      </c>
      <c r="V120" s="55">
        <v>7809.1917472999994</v>
      </c>
      <c r="W120" s="55">
        <v>9298.1573286400017</v>
      </c>
      <c r="X120" s="55">
        <v>9298.1573286400017</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6" s="68" customFormat="1" ht="23.25" customHeight="1">
      <c r="A1" s="48" t="s">
        <v>292</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266</v>
      </c>
    </row>
    <row r="3" spans="1:26">
      <c r="A3" s="103" t="s">
        <v>153</v>
      </c>
      <c r="B3" s="103"/>
      <c r="C3" s="86"/>
      <c r="D3" s="55"/>
      <c r="E3" s="55"/>
      <c r="F3" s="55"/>
      <c r="G3" s="55"/>
      <c r="H3" s="55"/>
      <c r="I3" s="55"/>
      <c r="J3" s="55"/>
      <c r="K3" s="55"/>
      <c r="L3" s="55"/>
      <c r="M3" s="55"/>
      <c r="N3" s="55"/>
      <c r="O3" s="55"/>
      <c r="P3" s="55"/>
      <c r="Q3" s="55"/>
      <c r="R3" s="55"/>
      <c r="S3" s="55"/>
      <c r="T3" s="55"/>
      <c r="U3" s="55"/>
      <c r="V3" s="55"/>
      <c r="W3" s="55"/>
      <c r="X3" s="55"/>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140.8879039699992</v>
      </c>
      <c r="F5" s="5">
        <v>136.4074820350011</v>
      </c>
      <c r="G5" s="5">
        <v>139.1336327700003</v>
      </c>
      <c r="H5" s="5">
        <v>141.48085616499969</v>
      </c>
      <c r="I5" s="5">
        <v>138.75210816499921</v>
      </c>
      <c r="J5" s="5">
        <v>141.41046050999998</v>
      </c>
      <c r="K5" s="5">
        <v>120.75828622000051</v>
      </c>
      <c r="L5" s="5">
        <v>132.42480388499999</v>
      </c>
      <c r="M5" s="5">
        <v>134.31007491000005</v>
      </c>
      <c r="N5" s="5">
        <v>131.31792002999993</v>
      </c>
      <c r="O5" s="5">
        <v>141.25296019999988</v>
      </c>
      <c r="P5" s="5">
        <v>137.07009436999994</v>
      </c>
      <c r="Q5" s="5">
        <v>135.85842227075719</v>
      </c>
      <c r="R5" s="5">
        <v>140.99805015999971</v>
      </c>
      <c r="S5" s="5">
        <v>138.43013558000044</v>
      </c>
      <c r="T5" s="5">
        <v>140.65336879000017</v>
      </c>
      <c r="U5" s="5">
        <v>120.82340919000015</v>
      </c>
      <c r="V5" s="5">
        <v>132.73794863999984</v>
      </c>
      <c r="W5" s="5">
        <v>133.49092520499988</v>
      </c>
      <c r="X5" s="5">
        <v>130.39868126999934</v>
      </c>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6">
      <c r="A8" s="54" t="s">
        <v>145</v>
      </c>
      <c r="B8" s="54" t="s">
        <v>162</v>
      </c>
      <c r="C8" s="54" t="s">
        <v>163</v>
      </c>
      <c r="D8" s="5">
        <v>0</v>
      </c>
      <c r="E8" s="5">
        <v>943.82879678500308</v>
      </c>
      <c r="F8" s="5">
        <v>939.86400733000369</v>
      </c>
      <c r="G8" s="5">
        <v>931.48331820499936</v>
      </c>
      <c r="H8" s="5">
        <v>942.55511784500118</v>
      </c>
      <c r="I8" s="5">
        <v>948.51838938500077</v>
      </c>
      <c r="J8" s="5">
        <v>948.66254210500085</v>
      </c>
      <c r="K8" s="5">
        <v>776.50779414500005</v>
      </c>
      <c r="L8" s="5">
        <v>875.66306104999876</v>
      </c>
      <c r="M8" s="5">
        <v>885.02122599000268</v>
      </c>
      <c r="N8" s="5">
        <v>918.69150061000289</v>
      </c>
      <c r="O8" s="5">
        <v>948.40244535717011</v>
      </c>
      <c r="P8" s="5">
        <v>940.50776075327144</v>
      </c>
      <c r="Q8" s="5">
        <v>925.58957381545201</v>
      </c>
      <c r="R8" s="5">
        <v>943.11305324000386</v>
      </c>
      <c r="S8" s="5">
        <v>940.41221714499613</v>
      </c>
      <c r="T8" s="5">
        <v>945.95938182500117</v>
      </c>
      <c r="U8" s="5">
        <v>776.76297240499684</v>
      </c>
      <c r="V8" s="5">
        <v>876.79983778999747</v>
      </c>
      <c r="W8" s="5">
        <v>882.64349492000133</v>
      </c>
      <c r="X8" s="5">
        <v>914.87274360000652</v>
      </c>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6">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6">
      <c r="A12" s="54" t="s">
        <v>145</v>
      </c>
      <c r="B12" s="54" t="s">
        <v>170</v>
      </c>
      <c r="C12" s="54" t="s">
        <v>171</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c r="X12" s="5">
        <v>0</v>
      </c>
    </row>
    <row r="13" spans="1:26">
      <c r="A13" s="54" t="s">
        <v>128</v>
      </c>
      <c r="B13" s="54" t="s">
        <v>172</v>
      </c>
      <c r="C13" s="54" t="s">
        <v>173</v>
      </c>
      <c r="D13" s="5">
        <v>0</v>
      </c>
      <c r="E13" s="5">
        <v>314.75083676999969</v>
      </c>
      <c r="F13" s="5">
        <v>315.55493033999983</v>
      </c>
      <c r="G13" s="5">
        <v>305.91381552500053</v>
      </c>
      <c r="H13" s="5">
        <v>327.1152979799993</v>
      </c>
      <c r="I13" s="5">
        <v>328.82066023499925</v>
      </c>
      <c r="J13" s="5">
        <v>318.75987569000023</v>
      </c>
      <c r="K13" s="5">
        <v>277.30191913999943</v>
      </c>
      <c r="L13" s="5">
        <v>291.32923492499941</v>
      </c>
      <c r="M13" s="5">
        <v>308.10457426500028</v>
      </c>
      <c r="N13" s="5">
        <v>320.68747314499984</v>
      </c>
      <c r="O13" s="5">
        <v>318.31056137499866</v>
      </c>
      <c r="P13" s="5">
        <v>315.9060117700007</v>
      </c>
      <c r="Q13" s="5">
        <v>307.75328249999797</v>
      </c>
      <c r="R13" s="5">
        <v>327.3720786049995</v>
      </c>
      <c r="S13" s="5">
        <v>329.09265777499974</v>
      </c>
      <c r="T13" s="5">
        <v>316.34642623499798</v>
      </c>
      <c r="U13" s="5">
        <v>278.24993302499945</v>
      </c>
      <c r="V13" s="5">
        <v>292.64061339</v>
      </c>
      <c r="W13" s="5">
        <v>307.48129956499986</v>
      </c>
      <c r="X13" s="5">
        <v>319.63835505500049</v>
      </c>
    </row>
    <row r="14" spans="1:26">
      <c r="A14" s="54" t="s">
        <v>128</v>
      </c>
      <c r="B14" s="54" t="s">
        <v>174</v>
      </c>
      <c r="C14" s="54" t="s">
        <v>175</v>
      </c>
      <c r="D14" s="5">
        <v>0</v>
      </c>
      <c r="E14" s="5">
        <v>289.68446386999818</v>
      </c>
      <c r="F14" s="5">
        <v>292.42035354499961</v>
      </c>
      <c r="G14" s="5">
        <v>274.325377015002</v>
      </c>
      <c r="H14" s="5">
        <v>298.33823917000007</v>
      </c>
      <c r="I14" s="5">
        <v>293.13881834499995</v>
      </c>
      <c r="J14" s="5">
        <v>294.46799972999924</v>
      </c>
      <c r="K14" s="5">
        <v>247.89627320500131</v>
      </c>
      <c r="L14" s="5">
        <v>265.39441985999849</v>
      </c>
      <c r="M14" s="5">
        <v>276.79993413500108</v>
      </c>
      <c r="N14" s="5">
        <v>301.54710498499952</v>
      </c>
      <c r="O14" s="5">
        <v>294.39111693999831</v>
      </c>
      <c r="P14" s="5">
        <v>294.10015785499928</v>
      </c>
      <c r="Q14" s="5">
        <v>277.27415284999961</v>
      </c>
      <c r="R14" s="5">
        <v>549.79802964042483</v>
      </c>
      <c r="S14" s="5">
        <v>765.81968249999977</v>
      </c>
      <c r="T14" s="5">
        <v>763.47576390000199</v>
      </c>
      <c r="U14" s="5">
        <v>651.09260159999826</v>
      </c>
      <c r="V14" s="5">
        <v>693.00740069999847</v>
      </c>
      <c r="W14" s="5">
        <v>718.51427099999762</v>
      </c>
      <c r="X14" s="5">
        <v>784.13937030000329</v>
      </c>
    </row>
    <row r="15" spans="1:26">
      <c r="A15" s="54" t="s">
        <v>128</v>
      </c>
      <c r="B15" s="54" t="s">
        <v>176</v>
      </c>
      <c r="C15" s="54" t="s">
        <v>177</v>
      </c>
      <c r="D15" s="5">
        <v>0</v>
      </c>
      <c r="E15" s="5">
        <v>373.38696525000159</v>
      </c>
      <c r="F15" s="5">
        <v>366.64122615000008</v>
      </c>
      <c r="G15" s="5">
        <v>363.20167304999944</v>
      </c>
      <c r="H15" s="5">
        <v>382.31036190000049</v>
      </c>
      <c r="I15" s="5">
        <v>378.34231649999981</v>
      </c>
      <c r="J15" s="5">
        <v>379.06856385000088</v>
      </c>
      <c r="K15" s="5">
        <v>327.7737991499996</v>
      </c>
      <c r="L15" s="5">
        <v>340.79380935000091</v>
      </c>
      <c r="M15" s="5">
        <v>364.1300944500021</v>
      </c>
      <c r="N15" s="5">
        <v>380.15998485000017</v>
      </c>
      <c r="O15" s="5">
        <v>1231.6767485878115</v>
      </c>
      <c r="P15" s="5">
        <v>1190.9927415635609</v>
      </c>
      <c r="Q15" s="5">
        <v>1177.9185563834753</v>
      </c>
      <c r="R15" s="5">
        <v>1243.8144498884017</v>
      </c>
      <c r="S15" s="5">
        <v>1407.6568372910292</v>
      </c>
      <c r="T15" s="5">
        <v>1758.0805640999945</v>
      </c>
      <c r="U15" s="5">
        <v>1541.5561294000038</v>
      </c>
      <c r="V15" s="5">
        <v>1596.8561895999967</v>
      </c>
      <c r="W15" s="5">
        <v>1699.3152274000015</v>
      </c>
      <c r="X15" s="5">
        <v>1769.9112137000013</v>
      </c>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146</v>
      </c>
      <c r="B24" s="54" t="s">
        <v>194</v>
      </c>
      <c r="C24" s="54" t="s">
        <v>195</v>
      </c>
      <c r="D24" s="5">
        <v>0</v>
      </c>
      <c r="E24" s="5">
        <v>0</v>
      </c>
      <c r="F24" s="5">
        <v>0</v>
      </c>
      <c r="G24" s="5">
        <v>442.26194759999987</v>
      </c>
      <c r="H24" s="5">
        <v>534.62484892899806</v>
      </c>
      <c r="I24" s="5">
        <v>547.02386247799916</v>
      </c>
      <c r="J24" s="5">
        <v>567.99128326400057</v>
      </c>
      <c r="K24" s="5">
        <v>499.29850812199828</v>
      </c>
      <c r="L24" s="5">
        <v>528.39553756399937</v>
      </c>
      <c r="M24" s="5">
        <v>532.05254145400284</v>
      </c>
      <c r="N24" s="5">
        <v>528.72529979200146</v>
      </c>
      <c r="O24" s="5">
        <v>566.68051920900245</v>
      </c>
      <c r="P24" s="5">
        <v>556.30461775600077</v>
      </c>
      <c r="Q24" s="5">
        <v>526.01193308900179</v>
      </c>
      <c r="R24" s="5">
        <v>539.08097435599814</v>
      </c>
      <c r="S24" s="5">
        <v>545.88900721499942</v>
      </c>
      <c r="T24" s="5">
        <v>568.13325009799985</v>
      </c>
      <c r="U24" s="5">
        <v>501.96515432399838</v>
      </c>
      <c r="V24" s="5">
        <v>526.1866125399996</v>
      </c>
      <c r="W24" s="5">
        <v>529.27467182399812</v>
      </c>
      <c r="X24" s="5">
        <v>526.34525753800165</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139.75771502900005</v>
      </c>
      <c r="I27" s="5">
        <v>383.91243001499981</v>
      </c>
      <c r="J27" s="5">
        <v>589.87576288200171</v>
      </c>
      <c r="K27" s="5">
        <v>736.81651363299943</v>
      </c>
      <c r="L27" s="5">
        <v>973.9857855510013</v>
      </c>
      <c r="M27" s="5">
        <v>961.55978436899454</v>
      </c>
      <c r="N27" s="5">
        <v>938.08169844300141</v>
      </c>
      <c r="O27" s="5">
        <v>1042.518736809003</v>
      </c>
      <c r="P27" s="5">
        <v>979.34021149500393</v>
      </c>
      <c r="Q27" s="5">
        <v>950.87173619699888</v>
      </c>
      <c r="R27" s="5">
        <v>1091.7431572230039</v>
      </c>
      <c r="S27" s="5">
        <v>1102.1228620470022</v>
      </c>
      <c r="T27" s="5">
        <v>1041.868408166999</v>
      </c>
      <c r="U27" s="5">
        <v>949.06511999999714</v>
      </c>
      <c r="V27" s="5">
        <v>976.92556809599625</v>
      </c>
      <c r="W27" s="5">
        <v>956.91379967999524</v>
      </c>
      <c r="X27" s="5">
        <v>935.33903987400367</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124.75864917999969</v>
      </c>
      <c r="W28" s="5">
        <v>123.46945522999967</v>
      </c>
      <c r="X28" s="5">
        <v>123.24660204999965</v>
      </c>
    </row>
    <row r="29" spans="1:24">
      <c r="A29" s="54" t="s">
        <v>147</v>
      </c>
      <c r="B29" s="54" t="s">
        <v>204</v>
      </c>
      <c r="C29" s="54" t="s">
        <v>205</v>
      </c>
      <c r="D29" s="5">
        <v>0</v>
      </c>
      <c r="E29" s="5">
        <v>0</v>
      </c>
      <c r="F29" s="5">
        <v>0</v>
      </c>
      <c r="G29" s="5">
        <v>0</v>
      </c>
      <c r="H29" s="5">
        <v>0</v>
      </c>
      <c r="I29" s="5">
        <v>0</v>
      </c>
      <c r="J29" s="5">
        <v>0</v>
      </c>
      <c r="K29" s="5">
        <v>0</v>
      </c>
      <c r="L29" s="5">
        <v>0</v>
      </c>
      <c r="M29" s="5">
        <v>0</v>
      </c>
      <c r="N29" s="5">
        <v>0</v>
      </c>
      <c r="O29" s="5">
        <v>0</v>
      </c>
      <c r="P29" s="5">
        <v>0</v>
      </c>
      <c r="Q29" s="5">
        <v>0</v>
      </c>
      <c r="R29" s="5">
        <v>0</v>
      </c>
      <c r="S29" s="5">
        <v>0</v>
      </c>
      <c r="T29" s="5">
        <v>523.89313559999857</v>
      </c>
      <c r="U29" s="5">
        <v>486.69904759999861</v>
      </c>
      <c r="V29" s="5">
        <v>493.92159960000089</v>
      </c>
      <c r="W29" s="5">
        <v>490.12439279999546</v>
      </c>
      <c r="X29" s="5">
        <v>500.18105859999986</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107.87888492000036</v>
      </c>
      <c r="U32" s="5">
        <v>99.780527479999961</v>
      </c>
      <c r="V32" s="5">
        <v>102.37599603999961</v>
      </c>
      <c r="W32" s="5">
        <v>102.23933372000018</v>
      </c>
      <c r="X32" s="5">
        <v>103.13941192000064</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0</v>
      </c>
      <c r="I34" s="5">
        <v>0</v>
      </c>
      <c r="J34" s="5">
        <v>0</v>
      </c>
      <c r="K34" s="5">
        <v>0</v>
      </c>
      <c r="L34" s="5">
        <v>0</v>
      </c>
      <c r="M34" s="5">
        <v>0</v>
      </c>
      <c r="N34" s="5">
        <v>0</v>
      </c>
      <c r="O34" s="5">
        <v>0</v>
      </c>
      <c r="P34" s="5">
        <v>0</v>
      </c>
      <c r="Q34" s="5">
        <v>0</v>
      </c>
      <c r="R34" s="5">
        <v>752.1725464335924</v>
      </c>
      <c r="S34" s="5">
        <v>772.3078578526862</v>
      </c>
      <c r="T34" s="5">
        <v>2764.9585449600113</v>
      </c>
      <c r="U34" s="5">
        <v>2566.2108595199957</v>
      </c>
      <c r="V34" s="5">
        <v>2632.0183305600071</v>
      </c>
      <c r="W34" s="5">
        <v>2632.1523935999967</v>
      </c>
      <c r="X34" s="5">
        <v>2720.0006716800181</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2" t="s">
        <v>226</v>
      </c>
      <c r="B40" s="102"/>
      <c r="C40" s="54"/>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c r="X40" s="5">
        <v>0</v>
      </c>
    </row>
    <row r="41" spans="1:24">
      <c r="A41" s="101" t="s">
        <v>229</v>
      </c>
      <c r="B41" s="101"/>
      <c r="C41" s="86"/>
      <c r="D41" s="55">
        <v>0</v>
      </c>
      <c r="E41" s="55">
        <v>2062.5389666450019</v>
      </c>
      <c r="F41" s="55">
        <v>2050.8879994000044</v>
      </c>
      <c r="G41" s="55">
        <v>2456.3197641650017</v>
      </c>
      <c r="H41" s="55">
        <v>2766.1824370179984</v>
      </c>
      <c r="I41" s="55">
        <v>3018.5085851229978</v>
      </c>
      <c r="J41" s="55">
        <v>3240.2364880310038</v>
      </c>
      <c r="K41" s="55">
        <v>2986.3530936149987</v>
      </c>
      <c r="L41" s="55">
        <v>3407.9866521849985</v>
      </c>
      <c r="M41" s="55">
        <v>3461.9782295730038</v>
      </c>
      <c r="N41" s="55">
        <v>3519.2109818550052</v>
      </c>
      <c r="O41" s="55">
        <v>4543.233088477984</v>
      </c>
      <c r="P41" s="55">
        <v>4414.2215955628371</v>
      </c>
      <c r="Q41" s="55">
        <v>4301.2776571056838</v>
      </c>
      <c r="R41" s="55">
        <v>5588.0923395464233</v>
      </c>
      <c r="S41" s="55">
        <v>6001.7312574057132</v>
      </c>
      <c r="T41" s="55">
        <v>8931.2477285950044</v>
      </c>
      <c r="U41" s="55">
        <v>7972.2057545439875</v>
      </c>
      <c r="V41" s="55">
        <v>8448.2287461359956</v>
      </c>
      <c r="W41" s="55">
        <v>8575.6192649439872</v>
      </c>
      <c r="X41" s="55">
        <v>8827.2124055870336</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120</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145</v>
      </c>
      <c r="B45" s="54" t="s">
        <v>156</v>
      </c>
      <c r="C45" s="54" t="s">
        <v>157</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1466.9615869586166</v>
      </c>
      <c r="W45" s="5">
        <v>2932.6765627277746</v>
      </c>
      <c r="X45" s="5">
        <v>2901.4965404724408</v>
      </c>
    </row>
    <row r="46" spans="1:24">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145</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145</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54" t="s">
        <v>145</v>
      </c>
      <c r="B51" s="54" t="s">
        <v>168</v>
      </c>
      <c r="C51" s="54" t="s">
        <v>169</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c r="X51" s="5">
        <v>0</v>
      </c>
    </row>
    <row r="52" spans="1:24">
      <c r="A52" s="54" t="s">
        <v>145</v>
      </c>
      <c r="B52" s="54" t="s">
        <v>170</v>
      </c>
      <c r="C52" s="54" t="s">
        <v>171</v>
      </c>
      <c r="D52" s="5">
        <v>0</v>
      </c>
      <c r="E52" s="5">
        <v>1818.5556979999956</v>
      </c>
      <c r="F52" s="5">
        <v>1810.1897495000087</v>
      </c>
      <c r="G52" s="5">
        <v>1771.0877285796441</v>
      </c>
      <c r="H52" s="5">
        <v>1822.1126090000073</v>
      </c>
      <c r="I52" s="5">
        <v>1953.2279612499967</v>
      </c>
      <c r="J52" s="5">
        <v>1813.9760494999991</v>
      </c>
      <c r="K52" s="5">
        <v>1863.6891737500025</v>
      </c>
      <c r="L52" s="5">
        <v>1835.1935982552629</v>
      </c>
      <c r="M52" s="5">
        <v>1838.2953676166551</v>
      </c>
      <c r="N52" s="5">
        <v>1750.674128956914</v>
      </c>
      <c r="O52" s="5">
        <v>1765.5100699343425</v>
      </c>
      <c r="P52" s="5">
        <v>1766.9214980126837</v>
      </c>
      <c r="Q52" s="5">
        <v>1740.0959513084797</v>
      </c>
      <c r="R52" s="5">
        <v>1798.4757036382666</v>
      </c>
      <c r="S52" s="5">
        <v>1919.8466456310771</v>
      </c>
      <c r="T52" s="5">
        <v>1805.0871035794939</v>
      </c>
      <c r="U52" s="5">
        <v>1838.0781949609468</v>
      </c>
      <c r="V52" s="5">
        <v>1821.1906172101474</v>
      </c>
      <c r="W52" s="5">
        <v>1834.3348019891903</v>
      </c>
      <c r="X52" s="5">
        <v>1738.0890581319036</v>
      </c>
    </row>
    <row r="53" spans="1:24">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128</v>
      </c>
      <c r="B55" s="54" t="s">
        <v>176</v>
      </c>
      <c r="C55" s="54" t="s">
        <v>177</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row>
    <row r="56" spans="1:24">
      <c r="A56" s="54" t="s">
        <v>128</v>
      </c>
      <c r="B56" s="54" t="s">
        <v>178</v>
      </c>
      <c r="C56" s="54" t="s">
        <v>179</v>
      </c>
      <c r="D56" s="5">
        <v>0</v>
      </c>
      <c r="E56" s="5">
        <v>788.39613344000418</v>
      </c>
      <c r="F56" s="5">
        <v>818.43713615300294</v>
      </c>
      <c r="G56" s="5">
        <v>838.91098760914963</v>
      </c>
      <c r="H56" s="5">
        <v>851.14869966100264</v>
      </c>
      <c r="I56" s="5">
        <v>768.48158790150103</v>
      </c>
      <c r="J56" s="5">
        <v>784.68540507299883</v>
      </c>
      <c r="K56" s="5">
        <v>810.25698651250116</v>
      </c>
      <c r="L56" s="5">
        <v>761.95322816349994</v>
      </c>
      <c r="M56" s="5">
        <v>815.96297280699912</v>
      </c>
      <c r="N56" s="5">
        <v>851.8885051460087</v>
      </c>
      <c r="O56" s="5">
        <v>775.38059414750558</v>
      </c>
      <c r="P56" s="5">
        <v>811.95892718450648</v>
      </c>
      <c r="Q56" s="5">
        <v>834.70036364775854</v>
      </c>
      <c r="R56" s="5">
        <v>839.19969274199991</v>
      </c>
      <c r="S56" s="5">
        <v>762.72032751815095</v>
      </c>
      <c r="T56" s="5">
        <v>777.4622163419973</v>
      </c>
      <c r="U56" s="5">
        <v>807.21263810999631</v>
      </c>
      <c r="V56" s="5">
        <v>763.18392906599888</v>
      </c>
      <c r="W56" s="5">
        <v>816.8944705799961</v>
      </c>
      <c r="X56" s="5">
        <v>857.28111206999074</v>
      </c>
    </row>
    <row r="57" spans="1:24">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128</v>
      </c>
      <c r="B61" s="54" t="s">
        <v>188</v>
      </c>
      <c r="C61" s="54" t="s">
        <v>189</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635.41077042042025</v>
      </c>
      <c r="X61" s="5">
        <v>678.25276465000206</v>
      </c>
    </row>
    <row r="62" spans="1:24">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146</v>
      </c>
      <c r="B64" s="54" t="s">
        <v>194</v>
      </c>
      <c r="C64" s="54" t="s">
        <v>195</v>
      </c>
      <c r="D64" s="5">
        <v>0</v>
      </c>
      <c r="E64" s="5">
        <v>643.78322912398085</v>
      </c>
      <c r="F64" s="5">
        <v>615.87745303719782</v>
      </c>
      <c r="G64" s="5">
        <v>596.56873075273461</v>
      </c>
      <c r="H64" s="5">
        <v>566.4310361079929</v>
      </c>
      <c r="I64" s="5">
        <v>548.63374009630024</v>
      </c>
      <c r="J64" s="5">
        <v>553.6224909603236</v>
      </c>
      <c r="K64" s="5">
        <v>544.00841544386481</v>
      </c>
      <c r="L64" s="5">
        <v>536.93509878381622</v>
      </c>
      <c r="M64" s="5">
        <v>553.49426977686846</v>
      </c>
      <c r="N64" s="5">
        <v>575.3163451313161</v>
      </c>
      <c r="O64" s="5">
        <v>586.99026377910616</v>
      </c>
      <c r="P64" s="5">
        <v>594.22738557155867</v>
      </c>
      <c r="Q64" s="5">
        <v>593.09813714522238</v>
      </c>
      <c r="R64" s="5">
        <v>641.72448669799871</v>
      </c>
      <c r="S64" s="5">
        <v>646.03520225068473</v>
      </c>
      <c r="T64" s="5">
        <v>609.27959555826135</v>
      </c>
      <c r="U64" s="5">
        <v>645.23915624616495</v>
      </c>
      <c r="V64" s="5">
        <v>683.06858806984371</v>
      </c>
      <c r="W64" s="5">
        <v>666.54254944911236</v>
      </c>
      <c r="X64" s="5">
        <v>721.6887770609203</v>
      </c>
    </row>
    <row r="65" spans="1:24">
      <c r="A65" s="54" t="s">
        <v>146</v>
      </c>
      <c r="B65" s="54" t="s">
        <v>196</v>
      </c>
      <c r="C65" s="54" t="s">
        <v>197</v>
      </c>
      <c r="D65" s="5">
        <v>0</v>
      </c>
      <c r="E65" s="5">
        <v>452.38781002397343</v>
      </c>
      <c r="F65" s="5">
        <v>464.64305856164401</v>
      </c>
      <c r="G65" s="5">
        <v>486.58365615971167</v>
      </c>
      <c r="H65" s="5">
        <v>502.57074907764337</v>
      </c>
      <c r="I65" s="5">
        <v>489.56182664855913</v>
      </c>
      <c r="J65" s="5">
        <v>440.86634440570754</v>
      </c>
      <c r="K65" s="5">
        <v>1266.4259602959335</v>
      </c>
      <c r="L65" s="5">
        <v>2228.9022441876568</v>
      </c>
      <c r="M65" s="5">
        <v>2157.5640766871174</v>
      </c>
      <c r="N65" s="5">
        <v>2450.4085925102622</v>
      </c>
      <c r="O65" s="5">
        <v>2083.9023254180493</v>
      </c>
      <c r="P65" s="5">
        <v>2110.9899975516296</v>
      </c>
      <c r="Q65" s="5">
        <v>2243.8230437849097</v>
      </c>
      <c r="R65" s="5">
        <v>2347.0392784744913</v>
      </c>
      <c r="S65" s="5">
        <v>2332.6637106179469</v>
      </c>
      <c r="T65" s="5">
        <v>2090.9930938752468</v>
      </c>
      <c r="U65" s="5">
        <v>2178.4334181215354</v>
      </c>
      <c r="V65" s="5">
        <v>2333.388291799612</v>
      </c>
      <c r="W65" s="5">
        <v>2263.8339090356458</v>
      </c>
      <c r="X65" s="5">
        <v>2550.6239577580864</v>
      </c>
    </row>
    <row r="66" spans="1:24">
      <c r="A66" s="54" t="s">
        <v>146</v>
      </c>
      <c r="B66" s="54" t="s">
        <v>198</v>
      </c>
      <c r="C66" s="54" t="s">
        <v>199</v>
      </c>
      <c r="D66" s="5">
        <v>0</v>
      </c>
      <c r="E66" s="5">
        <v>0</v>
      </c>
      <c r="F66" s="5">
        <v>0</v>
      </c>
      <c r="G66" s="5">
        <v>393.45998222279809</v>
      </c>
      <c r="H66" s="5">
        <v>1326.170925162606</v>
      </c>
      <c r="I66" s="5">
        <v>2045.602234678287</v>
      </c>
      <c r="J66" s="5">
        <v>2131.9883034446202</v>
      </c>
      <c r="K66" s="5">
        <v>2249.1171423847823</v>
      </c>
      <c r="L66" s="5">
        <v>2222.7006277651235</v>
      </c>
      <c r="M66" s="5">
        <v>2216.2750566329642</v>
      </c>
      <c r="N66" s="5">
        <v>2577.1260650536415</v>
      </c>
      <c r="O66" s="5">
        <v>2256.1434902883771</v>
      </c>
      <c r="P66" s="5">
        <v>2144.9135634745094</v>
      </c>
      <c r="Q66" s="5">
        <v>2348.844615168804</v>
      </c>
      <c r="R66" s="5">
        <v>2343.9646310277139</v>
      </c>
      <c r="S66" s="5">
        <v>2214.2431119298176</v>
      </c>
      <c r="T66" s="5">
        <v>2254.0831015672852</v>
      </c>
      <c r="U66" s="5">
        <v>2255.4099030443526</v>
      </c>
      <c r="V66" s="5">
        <v>2224.280933394547</v>
      </c>
      <c r="W66" s="5">
        <v>2223.4099319223392</v>
      </c>
      <c r="X66" s="5">
        <v>2578.695073828997</v>
      </c>
    </row>
    <row r="67" spans="1:24">
      <c r="A67" s="54" t="s">
        <v>146</v>
      </c>
      <c r="B67" s="54" t="s">
        <v>200</v>
      </c>
      <c r="C67" s="54" t="s">
        <v>201</v>
      </c>
      <c r="D67" s="5">
        <v>0</v>
      </c>
      <c r="E67" s="5">
        <v>0</v>
      </c>
      <c r="F67" s="5">
        <v>0</v>
      </c>
      <c r="G67" s="5">
        <v>0</v>
      </c>
      <c r="H67" s="5">
        <v>0</v>
      </c>
      <c r="I67" s="5">
        <v>0</v>
      </c>
      <c r="J67" s="5">
        <v>740.99993999630658</v>
      </c>
      <c r="K67" s="5">
        <v>685.04905740802405</v>
      </c>
      <c r="L67" s="5">
        <v>732.51162938734046</v>
      </c>
      <c r="M67" s="5">
        <v>742.96319012975289</v>
      </c>
      <c r="N67" s="5">
        <v>763.39761544040698</v>
      </c>
      <c r="O67" s="5">
        <v>856.93917092312131</v>
      </c>
      <c r="P67" s="5">
        <v>818.21572060659662</v>
      </c>
      <c r="Q67" s="5">
        <v>783.01166382886993</v>
      </c>
      <c r="R67" s="5">
        <v>845.50028543797589</v>
      </c>
      <c r="S67" s="5">
        <v>842.19332444680845</v>
      </c>
      <c r="T67" s="5">
        <v>879.55089254063023</v>
      </c>
      <c r="U67" s="5">
        <v>872.20085779845533</v>
      </c>
      <c r="V67" s="5">
        <v>892.0949450291771</v>
      </c>
      <c r="W67" s="5">
        <v>871.82187792033903</v>
      </c>
      <c r="X67" s="5">
        <v>943.8895717901072</v>
      </c>
    </row>
    <row r="68" spans="1:24">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147</v>
      </c>
      <c r="B70" s="54" t="s">
        <v>206</v>
      </c>
      <c r="C70" s="54" t="s">
        <v>207</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row>
    <row r="71" spans="1:24">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220</v>
      </c>
      <c r="C77" s="54" t="s">
        <v>221</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148</v>
      </c>
      <c r="B78" s="54" t="s">
        <v>222</v>
      </c>
      <c r="C78" s="54" t="s">
        <v>223</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row>
    <row r="79" spans="1:24">
      <c r="A79" s="54" t="s">
        <v>148</v>
      </c>
      <c r="B79" s="54" t="s">
        <v>224</v>
      </c>
      <c r="C79" s="54" t="s">
        <v>225</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102" t="s">
        <v>226</v>
      </c>
      <c r="B80" s="102"/>
      <c r="C80" s="54"/>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101" t="s">
        <v>229</v>
      </c>
      <c r="B81" s="101"/>
      <c r="C81" s="86"/>
      <c r="D81" s="55">
        <v>0</v>
      </c>
      <c r="E81" s="55">
        <v>3703.1228705879539</v>
      </c>
      <c r="F81" s="55">
        <v>3709.1473972518534</v>
      </c>
      <c r="G81" s="55">
        <v>4086.611085324038</v>
      </c>
      <c r="H81" s="55">
        <v>5068.4340190092526</v>
      </c>
      <c r="I81" s="55">
        <v>5805.5073505746441</v>
      </c>
      <c r="J81" s="55">
        <v>6466.1385333799553</v>
      </c>
      <c r="K81" s="55">
        <v>7418.5467357951084</v>
      </c>
      <c r="L81" s="55">
        <v>8318.1964265426996</v>
      </c>
      <c r="M81" s="55">
        <v>8324.5549336503573</v>
      </c>
      <c r="N81" s="55">
        <v>8968.8112522385491</v>
      </c>
      <c r="O81" s="55">
        <v>8324.8659144905032</v>
      </c>
      <c r="P81" s="55">
        <v>8247.2270924014847</v>
      </c>
      <c r="Q81" s="55">
        <v>8543.5737748840438</v>
      </c>
      <c r="R81" s="55">
        <v>8815.9040780184459</v>
      </c>
      <c r="S81" s="55">
        <v>8717.7023223944871</v>
      </c>
      <c r="T81" s="55">
        <v>8416.4560034629139</v>
      </c>
      <c r="U81" s="55">
        <v>8596.5741682814514</v>
      </c>
      <c r="V81" s="55">
        <v>10184.168891527945</v>
      </c>
      <c r="W81" s="55">
        <v>12244.924874044817</v>
      </c>
      <c r="X81" s="55">
        <v>12970.016855762446</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5" s="68" customFormat="1" ht="23.25" customHeight="1">
      <c r="A1" s="48" t="s">
        <v>293</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266</v>
      </c>
    </row>
    <row r="3" spans="1:25">
      <c r="A3" s="103" t="s">
        <v>153</v>
      </c>
      <c r="B3" s="103"/>
      <c r="C3" s="86"/>
      <c r="D3" s="55"/>
      <c r="E3" s="55"/>
      <c r="F3" s="55"/>
      <c r="G3" s="55"/>
      <c r="H3" s="55"/>
      <c r="I3" s="55"/>
      <c r="J3" s="55"/>
      <c r="K3" s="55"/>
      <c r="L3" s="55"/>
      <c r="M3" s="55"/>
      <c r="N3" s="55"/>
      <c r="O3" s="55"/>
      <c r="P3" s="55"/>
      <c r="Q3" s="55"/>
      <c r="R3" s="55"/>
      <c r="S3" s="55"/>
      <c r="T3" s="55"/>
      <c r="U3" s="55"/>
      <c r="V3" s="55"/>
      <c r="W3" s="55"/>
      <c r="X3" s="55"/>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140.88790396999951</v>
      </c>
      <c r="F5" s="5">
        <v>136.40748203500056</v>
      </c>
      <c r="G5" s="5">
        <v>139.13363276999982</v>
      </c>
      <c r="H5" s="5">
        <v>141.48085616499964</v>
      </c>
      <c r="I5" s="5">
        <v>138.75210816499938</v>
      </c>
      <c r="J5" s="5">
        <v>141.41046050999958</v>
      </c>
      <c r="K5" s="5">
        <v>120.75828622000039</v>
      </c>
      <c r="L5" s="5">
        <v>132.42480388499968</v>
      </c>
      <c r="M5" s="5">
        <v>134.31007491000034</v>
      </c>
      <c r="N5" s="5">
        <v>131.31792002999981</v>
      </c>
      <c r="O5" s="5">
        <v>141.25296019999959</v>
      </c>
      <c r="P5" s="5">
        <v>137.07009437000016</v>
      </c>
      <c r="Q5" s="5">
        <v>138.26843811000035</v>
      </c>
      <c r="R5" s="5">
        <v>140.99805015999974</v>
      </c>
      <c r="S5" s="5">
        <v>138.43013558000064</v>
      </c>
      <c r="T5" s="5">
        <v>140.65336878999958</v>
      </c>
      <c r="U5" s="5">
        <v>120.8234091900004</v>
      </c>
      <c r="V5" s="5">
        <v>132.73794863999962</v>
      </c>
      <c r="W5" s="5">
        <v>133.49092520499966</v>
      </c>
      <c r="X5" s="5">
        <v>130.3986812699994</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943.82879678500478</v>
      </c>
      <c r="F8" s="5">
        <v>939.86400733000301</v>
      </c>
      <c r="G8" s="5">
        <v>931.4833182049997</v>
      </c>
      <c r="H8" s="5">
        <v>942.55511784499799</v>
      </c>
      <c r="I8" s="5">
        <v>948.51838938500396</v>
      </c>
      <c r="J8" s="5">
        <v>948.66254210500222</v>
      </c>
      <c r="K8" s="5">
        <v>776.50779414499618</v>
      </c>
      <c r="L8" s="5">
        <v>875.66306105000251</v>
      </c>
      <c r="M8" s="5">
        <v>885.02122599000006</v>
      </c>
      <c r="N8" s="5">
        <v>918.69150061000312</v>
      </c>
      <c r="O8" s="5">
        <v>948.54291491499964</v>
      </c>
      <c r="P8" s="5">
        <v>940.62039695500448</v>
      </c>
      <c r="Q8" s="5">
        <v>930.15744964999715</v>
      </c>
      <c r="R8" s="5">
        <v>943.11305324000057</v>
      </c>
      <c r="S8" s="5">
        <v>940.41221714499648</v>
      </c>
      <c r="T8" s="5">
        <v>945.95938182500367</v>
      </c>
      <c r="U8" s="5">
        <v>776.76297240499866</v>
      </c>
      <c r="V8" s="5">
        <v>876.79983778999895</v>
      </c>
      <c r="W8" s="5">
        <v>882.64349492000247</v>
      </c>
      <c r="X8" s="5">
        <v>914.87274360000242</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5">
      <c r="A12" s="54" t="s">
        <v>145</v>
      </c>
      <c r="B12" s="54" t="s">
        <v>170</v>
      </c>
      <c r="C12" s="54" t="s">
        <v>171</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c r="X12" s="5">
        <v>0</v>
      </c>
    </row>
    <row r="13" spans="1:25">
      <c r="A13" s="54" t="s">
        <v>128</v>
      </c>
      <c r="B13" s="54" t="s">
        <v>172</v>
      </c>
      <c r="C13" s="54" t="s">
        <v>173</v>
      </c>
      <c r="D13" s="5">
        <v>0</v>
      </c>
      <c r="E13" s="5">
        <v>314.75083677000032</v>
      </c>
      <c r="F13" s="5">
        <v>315.55493034000011</v>
      </c>
      <c r="G13" s="5">
        <v>305.91381552499854</v>
      </c>
      <c r="H13" s="5">
        <v>327.11529797999856</v>
      </c>
      <c r="I13" s="5">
        <v>328.82066023499908</v>
      </c>
      <c r="J13" s="5">
        <v>318.75987569000029</v>
      </c>
      <c r="K13" s="5">
        <v>277.30191913999994</v>
      </c>
      <c r="L13" s="5">
        <v>291.32923492499896</v>
      </c>
      <c r="M13" s="5">
        <v>308.10457426500079</v>
      </c>
      <c r="N13" s="5">
        <v>320.68747314499888</v>
      </c>
      <c r="O13" s="5">
        <v>318.31056137499979</v>
      </c>
      <c r="P13" s="5">
        <v>315.90601176999957</v>
      </c>
      <c r="Q13" s="5">
        <v>307.75328250000041</v>
      </c>
      <c r="R13" s="5">
        <v>327.37207860499996</v>
      </c>
      <c r="S13" s="5">
        <v>329.09265777500059</v>
      </c>
      <c r="T13" s="5">
        <v>1691.2440802466563</v>
      </c>
      <c r="U13" s="5">
        <v>1487.5734733541037</v>
      </c>
      <c r="V13" s="5">
        <v>2864.4671971802836</v>
      </c>
      <c r="W13" s="5">
        <v>5614.8759051000152</v>
      </c>
      <c r="X13" s="5">
        <v>5836.8743097000106</v>
      </c>
    </row>
    <row r="14" spans="1:25">
      <c r="A14" s="54" t="s">
        <v>128</v>
      </c>
      <c r="B14" s="54" t="s">
        <v>174</v>
      </c>
      <c r="C14" s="54" t="s">
        <v>175</v>
      </c>
      <c r="D14" s="5">
        <v>0</v>
      </c>
      <c r="E14" s="5">
        <v>289.68446386999773</v>
      </c>
      <c r="F14" s="5">
        <v>292.42035354500047</v>
      </c>
      <c r="G14" s="5">
        <v>274.32537701500229</v>
      </c>
      <c r="H14" s="5">
        <v>298.33823916999933</v>
      </c>
      <c r="I14" s="5">
        <v>293.13881834499858</v>
      </c>
      <c r="J14" s="5">
        <v>294.46799973000026</v>
      </c>
      <c r="K14" s="5">
        <v>247.89627320500199</v>
      </c>
      <c r="L14" s="5">
        <v>265.39441985999912</v>
      </c>
      <c r="M14" s="5">
        <v>276.79993413500068</v>
      </c>
      <c r="N14" s="5">
        <v>301.54710498500009</v>
      </c>
      <c r="O14" s="5">
        <v>294.3911169399982</v>
      </c>
      <c r="P14" s="5">
        <v>294.1001578550007</v>
      </c>
      <c r="Q14" s="5">
        <v>277.27415285000006</v>
      </c>
      <c r="R14" s="5">
        <v>299.27930970000011</v>
      </c>
      <c r="S14" s="5">
        <v>293.56421162499947</v>
      </c>
      <c r="T14" s="5">
        <v>292.66570949500044</v>
      </c>
      <c r="U14" s="5">
        <v>249.58549728000048</v>
      </c>
      <c r="V14" s="5">
        <v>265.65283693499993</v>
      </c>
      <c r="W14" s="5">
        <v>275.43047055000125</v>
      </c>
      <c r="X14" s="5">
        <v>300.58675861500035</v>
      </c>
    </row>
    <row r="15" spans="1:25">
      <c r="A15" s="54" t="s">
        <v>128</v>
      </c>
      <c r="B15" s="54" t="s">
        <v>176</v>
      </c>
      <c r="C15" s="54" t="s">
        <v>177</v>
      </c>
      <c r="D15" s="5">
        <v>0</v>
      </c>
      <c r="E15" s="5">
        <v>373.38696525000421</v>
      </c>
      <c r="F15" s="5">
        <v>366.64122615000048</v>
      </c>
      <c r="G15" s="5">
        <v>363.20167304999893</v>
      </c>
      <c r="H15" s="5">
        <v>382.31036189999918</v>
      </c>
      <c r="I15" s="5">
        <v>378.34231650000032</v>
      </c>
      <c r="J15" s="5">
        <v>379.06856385000088</v>
      </c>
      <c r="K15" s="5">
        <v>327.77379914999796</v>
      </c>
      <c r="L15" s="5">
        <v>340.79380935</v>
      </c>
      <c r="M15" s="5">
        <v>364.13009445000029</v>
      </c>
      <c r="N15" s="5">
        <v>380.15998485000057</v>
      </c>
      <c r="O15" s="5">
        <v>378.84773280000167</v>
      </c>
      <c r="P15" s="5">
        <v>366.33386189999919</v>
      </c>
      <c r="Q15" s="5">
        <v>362.31241274999996</v>
      </c>
      <c r="R15" s="5">
        <v>382.5811316999974</v>
      </c>
      <c r="S15" s="5">
        <v>378.83359890000099</v>
      </c>
      <c r="T15" s="5">
        <v>376.73154945000061</v>
      </c>
      <c r="U15" s="5">
        <v>330.33345630000076</v>
      </c>
      <c r="V15" s="5">
        <v>342.18346920000039</v>
      </c>
      <c r="W15" s="5">
        <v>364.13897730000116</v>
      </c>
      <c r="X15" s="5">
        <v>379.26668865000158</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507.1853497999976</v>
      </c>
      <c r="H23" s="5">
        <v>762.5354949000025</v>
      </c>
      <c r="I23" s="5">
        <v>995.50816235999548</v>
      </c>
      <c r="J23" s="5">
        <v>1025.6355241399942</v>
      </c>
      <c r="K23" s="5">
        <v>919.71248608000053</v>
      </c>
      <c r="L23" s="5">
        <v>952.23307037999678</v>
      </c>
      <c r="M23" s="5">
        <v>956.81409539999413</v>
      </c>
      <c r="N23" s="5">
        <v>950.92596234000428</v>
      </c>
      <c r="O23" s="5">
        <v>1022.5940634199951</v>
      </c>
      <c r="P23" s="5">
        <v>975.28858048000075</v>
      </c>
      <c r="Q23" s="5">
        <v>950.69917910000277</v>
      </c>
      <c r="R23" s="5">
        <v>972.99425106000353</v>
      </c>
      <c r="S23" s="5">
        <v>991.81928880000135</v>
      </c>
      <c r="T23" s="5">
        <v>1022.8277056599985</v>
      </c>
      <c r="U23" s="5">
        <v>925.95313943999849</v>
      </c>
      <c r="V23" s="5">
        <v>952.12848982000082</v>
      </c>
      <c r="W23" s="5">
        <v>955.08955241999683</v>
      </c>
      <c r="X23" s="5">
        <v>948.43688101999942</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0</v>
      </c>
      <c r="I27" s="5">
        <v>48.29087169999989</v>
      </c>
      <c r="J27" s="5">
        <v>273.30151176000066</v>
      </c>
      <c r="K27" s="5">
        <v>451.53101113999941</v>
      </c>
      <c r="L27" s="5">
        <v>679.03148448000127</v>
      </c>
      <c r="M27" s="5">
        <v>670.36847712000099</v>
      </c>
      <c r="N27" s="5">
        <v>654.00031263999881</v>
      </c>
      <c r="O27" s="5">
        <v>726.81044831999657</v>
      </c>
      <c r="P27" s="5">
        <v>682.76441759999943</v>
      </c>
      <c r="Q27" s="5">
        <v>662.91711456000303</v>
      </c>
      <c r="R27" s="5">
        <v>761.12812704000203</v>
      </c>
      <c r="S27" s="5">
        <v>768.36452255999745</v>
      </c>
      <c r="T27" s="5">
        <v>726.35706016000154</v>
      </c>
      <c r="U27" s="5">
        <v>661.65760000000137</v>
      </c>
      <c r="V27" s="5">
        <v>681.08100607999756</v>
      </c>
      <c r="W27" s="5">
        <v>667.12944640000285</v>
      </c>
      <c r="X27" s="5">
        <v>652.08821951999823</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0</v>
      </c>
      <c r="N29" s="5">
        <v>0</v>
      </c>
      <c r="O29" s="5">
        <v>0</v>
      </c>
      <c r="P29" s="5">
        <v>0</v>
      </c>
      <c r="Q29" s="5">
        <v>0</v>
      </c>
      <c r="R29" s="5">
        <v>0</v>
      </c>
      <c r="S29" s="5">
        <v>887.91923070978748</v>
      </c>
      <c r="T29" s="5">
        <v>2413.9217248239138</v>
      </c>
      <c r="U29" s="5">
        <v>2242.5439934562746</v>
      </c>
      <c r="V29" s="5">
        <v>2275.8230612598754</v>
      </c>
      <c r="W29" s="5">
        <v>2258.3268213489005</v>
      </c>
      <c r="X29" s="5">
        <v>2304.6645234570146</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0</v>
      </c>
      <c r="I34" s="5">
        <v>0</v>
      </c>
      <c r="J34" s="5">
        <v>0</v>
      </c>
      <c r="K34" s="5">
        <v>0</v>
      </c>
      <c r="L34" s="5">
        <v>0</v>
      </c>
      <c r="M34" s="5">
        <v>0</v>
      </c>
      <c r="N34" s="5">
        <v>0</v>
      </c>
      <c r="O34" s="5">
        <v>0</v>
      </c>
      <c r="P34" s="5">
        <v>0</v>
      </c>
      <c r="Q34" s="5">
        <v>0</v>
      </c>
      <c r="R34" s="5">
        <v>189.94876790549833</v>
      </c>
      <c r="S34" s="5">
        <v>195.03360862932658</v>
      </c>
      <c r="T34" s="5">
        <v>2764.9585449600086</v>
      </c>
      <c r="U34" s="5">
        <v>2566.2108595200079</v>
      </c>
      <c r="V34" s="5">
        <v>2632.0183305600035</v>
      </c>
      <c r="W34" s="5">
        <v>2632.1523936000044</v>
      </c>
      <c r="X34" s="5">
        <v>2720.0006716800103</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1" t="s">
        <v>229</v>
      </c>
      <c r="B40" s="101"/>
      <c r="C40" s="86"/>
      <c r="D40" s="55">
        <v>0</v>
      </c>
      <c r="E40" s="55">
        <v>2062.5389666450064</v>
      </c>
      <c r="F40" s="55">
        <v>2050.8879994000044</v>
      </c>
      <c r="G40" s="55">
        <v>2521.2431663649973</v>
      </c>
      <c r="H40" s="55">
        <v>2854.3353679599973</v>
      </c>
      <c r="I40" s="55">
        <v>3131.3713266899967</v>
      </c>
      <c r="J40" s="55">
        <v>3381.3064777849982</v>
      </c>
      <c r="K40" s="55">
        <v>3121.4815690799965</v>
      </c>
      <c r="L40" s="55">
        <v>3536.8698839299982</v>
      </c>
      <c r="M40" s="55">
        <v>3595.5484762699975</v>
      </c>
      <c r="N40" s="55">
        <v>3657.3302586000054</v>
      </c>
      <c r="O40" s="55">
        <v>3830.7497979699901</v>
      </c>
      <c r="P40" s="55">
        <v>3712.0835209300044</v>
      </c>
      <c r="Q40" s="55">
        <v>3629.3820295200039</v>
      </c>
      <c r="R40" s="55">
        <v>4017.4147694105013</v>
      </c>
      <c r="S40" s="55">
        <v>4923.4694717241109</v>
      </c>
      <c r="T40" s="55">
        <v>10375.319125410582</v>
      </c>
      <c r="U40" s="55">
        <v>9361.4444009453873</v>
      </c>
      <c r="V40" s="55">
        <v>11022.892177465161</v>
      </c>
      <c r="W40" s="55">
        <v>13783.277986843925</v>
      </c>
      <c r="X40" s="55">
        <v>14187.189477512038</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120</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145</v>
      </c>
      <c r="B44" s="54" t="s">
        <v>156</v>
      </c>
      <c r="C44" s="54" t="s">
        <v>157</v>
      </c>
      <c r="D44" s="5">
        <v>0</v>
      </c>
      <c r="E44" s="5">
        <v>0</v>
      </c>
      <c r="F44" s="5">
        <v>0</v>
      </c>
      <c r="G44" s="5">
        <v>0</v>
      </c>
      <c r="H44" s="5">
        <v>0</v>
      </c>
      <c r="I44" s="5">
        <v>0</v>
      </c>
      <c r="J44" s="5">
        <v>0</v>
      </c>
      <c r="K44" s="5">
        <v>0</v>
      </c>
      <c r="L44" s="5">
        <v>0</v>
      </c>
      <c r="M44" s="5">
        <v>0</v>
      </c>
      <c r="N44" s="5">
        <v>0</v>
      </c>
      <c r="O44" s="5">
        <v>0</v>
      </c>
      <c r="P44" s="5">
        <v>0</v>
      </c>
      <c r="Q44" s="5">
        <v>0</v>
      </c>
      <c r="R44" s="5">
        <v>868.89058745939224</v>
      </c>
      <c r="S44" s="5">
        <v>865.29616856887446</v>
      </c>
      <c r="T44" s="5">
        <v>3126.9118960949286</v>
      </c>
      <c r="U44" s="5">
        <v>2841.2316767879156</v>
      </c>
      <c r="V44" s="5">
        <v>3004.6120466653715</v>
      </c>
      <c r="W44" s="5">
        <v>3246.6021880994776</v>
      </c>
      <c r="X44" s="5">
        <v>3143.4910258541031</v>
      </c>
    </row>
    <row r="45" spans="1:24">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162</v>
      </c>
      <c r="C47" s="54" t="s">
        <v>163</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1232.6420999360803</v>
      </c>
      <c r="X47" s="5">
        <v>1297.0816927381968</v>
      </c>
    </row>
    <row r="48" spans="1:24">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166</v>
      </c>
      <c r="C49" s="54" t="s">
        <v>167</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54" t="s">
        <v>145</v>
      </c>
      <c r="B51" s="54" t="s">
        <v>170</v>
      </c>
      <c r="C51" s="54" t="s">
        <v>171</v>
      </c>
      <c r="D51" s="5">
        <v>0</v>
      </c>
      <c r="E51" s="5">
        <v>1818.5556979999947</v>
      </c>
      <c r="F51" s="5">
        <v>1810.1897495000128</v>
      </c>
      <c r="G51" s="5">
        <v>1769.7915134999887</v>
      </c>
      <c r="H51" s="5">
        <v>1822.1126090000059</v>
      </c>
      <c r="I51" s="5">
        <v>1951.6354935000033</v>
      </c>
      <c r="J51" s="5">
        <v>1813.9760494999957</v>
      </c>
      <c r="K51" s="5">
        <v>1863.6891737500112</v>
      </c>
      <c r="L51" s="5">
        <v>1834.6642472336753</v>
      </c>
      <c r="M51" s="5">
        <v>1827.7655634781249</v>
      </c>
      <c r="N51" s="5">
        <v>1745.8677847559068</v>
      </c>
      <c r="O51" s="5">
        <v>1810.2034774002057</v>
      </c>
      <c r="P51" s="5">
        <v>1804.7329393403759</v>
      </c>
      <c r="Q51" s="5">
        <v>1771.9149489635222</v>
      </c>
      <c r="R51" s="5">
        <v>1837.4735442500078</v>
      </c>
      <c r="S51" s="5">
        <v>1954.6153039999951</v>
      </c>
      <c r="T51" s="5">
        <v>1821.8042827499905</v>
      </c>
      <c r="U51" s="5">
        <v>1866.1597132500069</v>
      </c>
      <c r="V51" s="5">
        <v>1838.4885262500013</v>
      </c>
      <c r="W51" s="5">
        <v>1840.5651749568603</v>
      </c>
      <c r="X51" s="5">
        <v>1757.7320207500145</v>
      </c>
    </row>
    <row r="52" spans="1:24">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128</v>
      </c>
      <c r="B53" s="54" t="s">
        <v>174</v>
      </c>
      <c r="C53" s="54" t="s">
        <v>175</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128</v>
      </c>
      <c r="B54" s="54" t="s">
        <v>176</v>
      </c>
      <c r="C54" s="54" t="s">
        <v>177</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128</v>
      </c>
      <c r="B55" s="54" t="s">
        <v>178</v>
      </c>
      <c r="C55" s="54" t="s">
        <v>179</v>
      </c>
      <c r="D55" s="5">
        <v>0</v>
      </c>
      <c r="E55" s="5">
        <v>788.39613344000998</v>
      </c>
      <c r="F55" s="5">
        <v>818.43713615299816</v>
      </c>
      <c r="G55" s="5">
        <v>838.628661075997</v>
      </c>
      <c r="H55" s="5">
        <v>851.14869966101048</v>
      </c>
      <c r="I55" s="5">
        <v>768.48158790150296</v>
      </c>
      <c r="J55" s="5">
        <v>784.68540507299861</v>
      </c>
      <c r="K55" s="5">
        <v>810.25698651250548</v>
      </c>
      <c r="L55" s="5">
        <v>760.14329950550155</v>
      </c>
      <c r="M55" s="5">
        <v>814.26543602135428</v>
      </c>
      <c r="N55" s="5">
        <v>848.64536897151231</v>
      </c>
      <c r="O55" s="5">
        <v>774.99138062850477</v>
      </c>
      <c r="P55" s="5">
        <v>810.84455683100055</v>
      </c>
      <c r="Q55" s="5">
        <v>829.68305154437235</v>
      </c>
      <c r="R55" s="5">
        <v>839.19969274199514</v>
      </c>
      <c r="S55" s="5">
        <v>763.11265759360367</v>
      </c>
      <c r="T55" s="5">
        <v>772.45864752250259</v>
      </c>
      <c r="U55" s="5">
        <v>803.67223180249937</v>
      </c>
      <c r="V55" s="5">
        <v>759.83663113150351</v>
      </c>
      <c r="W55" s="5">
        <v>809.76090109793358</v>
      </c>
      <c r="X55" s="5">
        <v>853.42977256473307</v>
      </c>
    </row>
    <row r="56" spans="1:24">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188</v>
      </c>
      <c r="C60" s="54" t="s">
        <v>189</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194</v>
      </c>
      <c r="C63" s="54" t="s">
        <v>195</v>
      </c>
      <c r="D63" s="5">
        <v>0</v>
      </c>
      <c r="E63" s="5">
        <v>661.86244526207656</v>
      </c>
      <c r="F63" s="5">
        <v>640.09827668691617</v>
      </c>
      <c r="G63" s="5">
        <v>1149.3653364970735</v>
      </c>
      <c r="H63" s="5">
        <v>1526.88330575993</v>
      </c>
      <c r="I63" s="5">
        <v>1434.9808046965529</v>
      </c>
      <c r="J63" s="5">
        <v>1441.7312818634457</v>
      </c>
      <c r="K63" s="5">
        <v>1416.1085875994804</v>
      </c>
      <c r="L63" s="5">
        <v>1411.9604273894363</v>
      </c>
      <c r="M63" s="5">
        <v>1387.9248982794045</v>
      </c>
      <c r="N63" s="5">
        <v>1524.5592929515681</v>
      </c>
      <c r="O63" s="5">
        <v>1463.7086806534417</v>
      </c>
      <c r="P63" s="5">
        <v>1432.9924980386552</v>
      </c>
      <c r="Q63" s="5">
        <v>1440.7054607728867</v>
      </c>
      <c r="R63" s="5">
        <v>1502.4616618757791</v>
      </c>
      <c r="S63" s="5">
        <v>1486.201564180966</v>
      </c>
      <c r="T63" s="5">
        <v>1410.599786030411</v>
      </c>
      <c r="U63" s="5">
        <v>1519.0633909239343</v>
      </c>
      <c r="V63" s="5">
        <v>1543.886721931638</v>
      </c>
      <c r="W63" s="5">
        <v>1481.6010943927563</v>
      </c>
      <c r="X63" s="5">
        <v>1643.5183870332851</v>
      </c>
    </row>
    <row r="64" spans="1:24">
      <c r="A64" s="54" t="s">
        <v>146</v>
      </c>
      <c r="B64" s="54" t="s">
        <v>196</v>
      </c>
      <c r="C64" s="54" t="s">
        <v>197</v>
      </c>
      <c r="D64" s="5">
        <v>0</v>
      </c>
      <c r="E64" s="5">
        <v>454.00284102924667</v>
      </c>
      <c r="F64" s="5">
        <v>466.2325982916023</v>
      </c>
      <c r="G64" s="5">
        <v>492.91174583852933</v>
      </c>
      <c r="H64" s="5">
        <v>510.76236438360013</v>
      </c>
      <c r="I64" s="5">
        <v>630.53511966450424</v>
      </c>
      <c r="J64" s="5">
        <v>576.09042163376637</v>
      </c>
      <c r="K64" s="5">
        <v>1595.9962075169199</v>
      </c>
      <c r="L64" s="5">
        <v>2426.5777688786452</v>
      </c>
      <c r="M64" s="5">
        <v>2365.8219368614259</v>
      </c>
      <c r="N64" s="5">
        <v>2703.0462745692885</v>
      </c>
      <c r="O64" s="5">
        <v>2260.299107029281</v>
      </c>
      <c r="P64" s="5">
        <v>2278.4281146857793</v>
      </c>
      <c r="Q64" s="5">
        <v>2418.4946721248407</v>
      </c>
      <c r="R64" s="5">
        <v>2511.0828638846688</v>
      </c>
      <c r="S64" s="5">
        <v>2498.2153093795773</v>
      </c>
      <c r="T64" s="5">
        <v>2238.2191313828916</v>
      </c>
      <c r="U64" s="5">
        <v>2321.6032029170633</v>
      </c>
      <c r="V64" s="5">
        <v>2480.2839975038096</v>
      </c>
      <c r="W64" s="5">
        <v>2400.0393879195967</v>
      </c>
      <c r="X64" s="5">
        <v>2719.2880354782515</v>
      </c>
    </row>
    <row r="65" spans="1:24">
      <c r="A65" s="54" t="s">
        <v>146</v>
      </c>
      <c r="B65" s="54" t="s">
        <v>198</v>
      </c>
      <c r="C65" s="54" t="s">
        <v>199</v>
      </c>
      <c r="D65" s="5">
        <v>0</v>
      </c>
      <c r="E65" s="5">
        <v>0</v>
      </c>
      <c r="F65" s="5">
        <v>0</v>
      </c>
      <c r="G65" s="5">
        <v>0</v>
      </c>
      <c r="H65" s="5">
        <v>631.07046199560227</v>
      </c>
      <c r="I65" s="5">
        <v>1320.807682749997</v>
      </c>
      <c r="J65" s="5">
        <v>1376.6168062500008</v>
      </c>
      <c r="K65" s="5">
        <v>1370.4599164999984</v>
      </c>
      <c r="L65" s="5">
        <v>1351.4184557500016</v>
      </c>
      <c r="M65" s="5">
        <v>1340.4219612500076</v>
      </c>
      <c r="N65" s="5">
        <v>1530.1124820000025</v>
      </c>
      <c r="O65" s="5">
        <v>1374.6280774999937</v>
      </c>
      <c r="P65" s="5">
        <v>1292.8355645000006</v>
      </c>
      <c r="Q65" s="5">
        <v>1407.2683754999994</v>
      </c>
      <c r="R65" s="5">
        <v>1411.8523394999945</v>
      </c>
      <c r="S65" s="5">
        <v>1331.5182042499987</v>
      </c>
      <c r="T65" s="5">
        <v>1370.8599212499978</v>
      </c>
      <c r="U65" s="5">
        <v>1376.9907487499943</v>
      </c>
      <c r="V65" s="5">
        <v>1348.4452167499926</v>
      </c>
      <c r="W65" s="5">
        <v>1341.6086062500103</v>
      </c>
      <c r="X65" s="5">
        <v>1530.9457014999914</v>
      </c>
    </row>
    <row r="66" spans="1:24">
      <c r="A66" s="54" t="s">
        <v>146</v>
      </c>
      <c r="B66" s="54" t="s">
        <v>200</v>
      </c>
      <c r="C66" s="54" t="s">
        <v>201</v>
      </c>
      <c r="D66" s="5">
        <v>0</v>
      </c>
      <c r="E66" s="5">
        <v>0</v>
      </c>
      <c r="F66" s="5">
        <v>0</v>
      </c>
      <c r="G66" s="5">
        <v>0</v>
      </c>
      <c r="H66" s="5">
        <v>0</v>
      </c>
      <c r="I66" s="5">
        <v>0</v>
      </c>
      <c r="J66" s="5">
        <v>885.4253850968571</v>
      </c>
      <c r="K66" s="5">
        <v>807.75221704313515</v>
      </c>
      <c r="L66" s="5">
        <v>1004.3337540119493</v>
      </c>
      <c r="M66" s="5">
        <v>987.6338850593927</v>
      </c>
      <c r="N66" s="5">
        <v>1063.4225476042504</v>
      </c>
      <c r="O66" s="5">
        <v>1121.8324647574689</v>
      </c>
      <c r="P66" s="5">
        <v>1052.2390764278844</v>
      </c>
      <c r="Q66" s="5">
        <v>1015.4129261760761</v>
      </c>
      <c r="R66" s="5">
        <v>1092.8640560877632</v>
      </c>
      <c r="S66" s="5">
        <v>1079.4309117274161</v>
      </c>
      <c r="T66" s="5">
        <v>1118.1624843189165</v>
      </c>
      <c r="U66" s="5">
        <v>1115.4152246000078</v>
      </c>
      <c r="V66" s="5">
        <v>1104.481210199996</v>
      </c>
      <c r="W66" s="5">
        <v>1067.7434198482981</v>
      </c>
      <c r="X66" s="5">
        <v>1168.1459935999947</v>
      </c>
    </row>
    <row r="67" spans="1:24">
      <c r="A67" s="54" t="s">
        <v>147</v>
      </c>
      <c r="B67" s="54" t="s">
        <v>202</v>
      </c>
      <c r="C67" s="54" t="s">
        <v>203</v>
      </c>
      <c r="D67" s="5">
        <v>0</v>
      </c>
      <c r="E67" s="5">
        <v>0</v>
      </c>
      <c r="F67" s="5">
        <v>0</v>
      </c>
      <c r="G67" s="5">
        <v>0</v>
      </c>
      <c r="H67" s="5">
        <v>0</v>
      </c>
      <c r="I67" s="5">
        <v>0</v>
      </c>
      <c r="J67" s="5">
        <v>0</v>
      </c>
      <c r="K67" s="5">
        <v>0</v>
      </c>
      <c r="L67" s="5">
        <v>0</v>
      </c>
      <c r="M67" s="5">
        <v>0</v>
      </c>
      <c r="N67" s="5">
        <v>0</v>
      </c>
      <c r="O67" s="5">
        <v>0</v>
      </c>
      <c r="P67" s="5">
        <v>0</v>
      </c>
      <c r="Q67" s="5">
        <v>0</v>
      </c>
      <c r="R67" s="5">
        <v>0</v>
      </c>
      <c r="S67" s="5">
        <v>0</v>
      </c>
      <c r="T67" s="5">
        <v>0</v>
      </c>
      <c r="U67" s="5">
        <v>0</v>
      </c>
      <c r="V67" s="5">
        <v>0</v>
      </c>
      <c r="W67" s="5">
        <v>0</v>
      </c>
      <c r="X67" s="5">
        <v>0</v>
      </c>
    </row>
    <row r="68" spans="1:24">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206</v>
      </c>
      <c r="C69" s="54" t="s">
        <v>207</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row>
    <row r="71" spans="1:24">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148</v>
      </c>
      <c r="B76" s="54" t="s">
        <v>220</v>
      </c>
      <c r="C76" s="54" t="s">
        <v>221</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148</v>
      </c>
      <c r="B78" s="54" t="s">
        <v>224</v>
      </c>
      <c r="C78" s="54" t="s">
        <v>225</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537.96392269496869</v>
      </c>
      <c r="X78" s="5">
        <v>563.33157212107483</v>
      </c>
    </row>
    <row r="79" spans="1:24">
      <c r="A79" s="101" t="s">
        <v>229</v>
      </c>
      <c r="B79" s="101"/>
      <c r="C79" s="86"/>
      <c r="D79" s="55">
        <v>0</v>
      </c>
      <c r="E79" s="55">
        <v>3722.8171177313279</v>
      </c>
      <c r="F79" s="55">
        <v>3734.9577606315293</v>
      </c>
      <c r="G79" s="55">
        <v>4250.6972569115878</v>
      </c>
      <c r="H79" s="55">
        <v>5341.9774408001485</v>
      </c>
      <c r="I79" s="55">
        <v>6106.4406885125609</v>
      </c>
      <c r="J79" s="55">
        <v>6878.5253494170647</v>
      </c>
      <c r="K79" s="55">
        <v>7864.26308892205</v>
      </c>
      <c r="L79" s="55">
        <v>8789.0979527692089</v>
      </c>
      <c r="M79" s="55">
        <v>8723.8336809497105</v>
      </c>
      <c r="N79" s="55">
        <v>9415.6537508525289</v>
      </c>
      <c r="O79" s="55">
        <v>8805.6631879688957</v>
      </c>
      <c r="P79" s="55">
        <v>8672.0727498236956</v>
      </c>
      <c r="Q79" s="55">
        <v>8883.4794350816974</v>
      </c>
      <c r="R79" s="55">
        <v>10063.8247457996</v>
      </c>
      <c r="S79" s="55">
        <v>9978.3901197004307</v>
      </c>
      <c r="T79" s="55">
        <v>11859.016149349638</v>
      </c>
      <c r="U79" s="55">
        <v>11844.136189031424</v>
      </c>
      <c r="V79" s="55">
        <v>12080.034350432314</v>
      </c>
      <c r="W79" s="55">
        <v>13958.526795195983</v>
      </c>
      <c r="X79" s="55">
        <v>14676.964201639646</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5"/>
  <cols>
    <col min="1" max="1" width="11.1640625" style="2" customWidth="1"/>
    <col min="2" max="2" width="17" style="2" customWidth="1"/>
    <col min="3" max="4" width="9" style="2" customWidth="1"/>
    <col min="5" max="16384" width="9" style="2"/>
  </cols>
  <sheetData>
    <row r="1" spans="1:23" s="68" customFormat="1" ht="23.25" customHeight="1">
      <c r="A1" s="48" t="s">
        <v>294</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2120.7083592143549</v>
      </c>
      <c r="C4" s="5">
        <v>121.31714465443112</v>
      </c>
      <c r="D4" s="5">
        <v>120.76088407077856</v>
      </c>
      <c r="E4" s="5">
        <v>120.79602999113811</v>
      </c>
      <c r="F4" s="5">
        <v>114.95067627233796</v>
      </c>
      <c r="G4" s="5">
        <v>112.83571646747521</v>
      </c>
      <c r="H4" s="5">
        <v>110.51135190401754</v>
      </c>
      <c r="I4" s="5">
        <v>117.57580996716484</v>
      </c>
      <c r="J4" s="5">
        <v>109.08316399451665</v>
      </c>
      <c r="K4" s="5">
        <v>91.673708363464101</v>
      </c>
      <c r="L4" s="5">
        <v>95.190967008422632</v>
      </c>
      <c r="M4" s="5">
        <v>88.542721134399144</v>
      </c>
      <c r="N4" s="5">
        <v>91.618663794754866</v>
      </c>
      <c r="O4" s="5">
        <v>93.340469501123891</v>
      </c>
      <c r="P4" s="5">
        <v>90.611756739694883</v>
      </c>
      <c r="Q4" s="5">
        <v>90.522363900599018</v>
      </c>
      <c r="R4" s="5">
        <v>89.974726969239669</v>
      </c>
      <c r="S4" s="5">
        <v>95.352161486766292</v>
      </c>
      <c r="T4" s="5">
        <v>91.997977443155364</v>
      </c>
      <c r="U4" s="5">
        <v>92.291477700016458</v>
      </c>
      <c r="V4" s="5">
        <v>94.084485433704188</v>
      </c>
      <c r="W4" s="5">
        <v>87.676102417154354</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5"/>
  <cols>
    <col min="1" max="1" width="11.5" style="2" customWidth="1"/>
    <col min="2" max="2" width="17" style="2" customWidth="1"/>
    <col min="3" max="4" width="9" style="2" customWidth="1"/>
    <col min="5" max="16384" width="9" style="2"/>
  </cols>
  <sheetData>
    <row r="1" spans="1:23" s="68" customFormat="1" ht="23.25" customHeight="1">
      <c r="A1" s="48" t="s">
        <v>295</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2125.2809038204523</v>
      </c>
      <c r="C4" s="5">
        <v>121.308461871771</v>
      </c>
      <c r="D4" s="5">
        <v>120.9302424936555</v>
      </c>
      <c r="E4" s="5">
        <v>120.83553473233098</v>
      </c>
      <c r="F4" s="5">
        <v>115.69944024330078</v>
      </c>
      <c r="G4" s="5">
        <v>113.4153771933872</v>
      </c>
      <c r="H4" s="5">
        <v>110.63917496903116</v>
      </c>
      <c r="I4" s="5">
        <v>117.92268639176864</v>
      </c>
      <c r="J4" s="5">
        <v>108.83354585469948</v>
      </c>
      <c r="K4" s="5">
        <v>92.114232996910289</v>
      </c>
      <c r="L4" s="5">
        <v>94.956728441616477</v>
      </c>
      <c r="M4" s="5">
        <v>87.561761861545776</v>
      </c>
      <c r="N4" s="5">
        <v>91.679985390936181</v>
      </c>
      <c r="O4" s="5">
        <v>93.650921898567859</v>
      </c>
      <c r="P4" s="5">
        <v>90.784689131151865</v>
      </c>
      <c r="Q4" s="5">
        <v>91.583571767411357</v>
      </c>
      <c r="R4" s="5">
        <v>90.432787036307559</v>
      </c>
      <c r="S4" s="5">
        <v>93.942840553917563</v>
      </c>
      <c r="T4" s="5">
        <v>91.990405221836994</v>
      </c>
      <c r="U4" s="5">
        <v>93.414883813244117</v>
      </c>
      <c r="V4" s="5">
        <v>94.007612192827196</v>
      </c>
      <c r="W4" s="5">
        <v>89.576019764234601</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402946.8275789739</v>
      </c>
      <c r="D4" s="5">
        <v>379405.61523038248</v>
      </c>
      <c r="E4" s="5">
        <v>383361.47658961237</v>
      </c>
      <c r="F4" s="5">
        <v>375686.83410751919</v>
      </c>
      <c r="G4" s="5">
        <v>374823.83370578889</v>
      </c>
      <c r="H4" s="5">
        <v>372300.27534684638</v>
      </c>
      <c r="I4" s="5">
        <v>382016.48373045382</v>
      </c>
      <c r="J4" s="5">
        <v>373003.13427966886</v>
      </c>
      <c r="K4" s="5">
        <v>300045.08061032696</v>
      </c>
      <c r="L4" s="5">
        <v>304949.83387259149</v>
      </c>
      <c r="M4" s="5">
        <v>300702.33466826647</v>
      </c>
      <c r="N4" s="5">
        <v>310813.86769324029</v>
      </c>
      <c r="O4" s="5">
        <v>317053.99383037223</v>
      </c>
      <c r="P4" s="5">
        <v>309887.2246237506</v>
      </c>
      <c r="Q4" s="5">
        <v>314277.08625474415</v>
      </c>
      <c r="R4" s="5">
        <v>313131.70630319079</v>
      </c>
      <c r="S4" s="5">
        <v>316774.38969021343</v>
      </c>
      <c r="T4" s="5">
        <v>320319.76634178677</v>
      </c>
      <c r="U4" s="5">
        <v>314332.03624358011</v>
      </c>
      <c r="V4" s="5">
        <v>310308.92187754466</v>
      </c>
      <c r="W4" s="5">
        <v>285717.04799737432</v>
      </c>
      <c r="X4" s="19"/>
    </row>
    <row r="5" spans="1:24">
      <c r="A5" s="6" t="s">
        <v>77</v>
      </c>
      <c r="B5" s="6" t="s">
        <v>114</v>
      </c>
      <c r="C5" s="5">
        <v>120923.70067357252</v>
      </c>
      <c r="D5" s="5">
        <v>136709.67384030623</v>
      </c>
      <c r="E5" s="5">
        <v>136145.66677131169</v>
      </c>
      <c r="F5" s="5">
        <v>121567.33014258169</v>
      </c>
      <c r="G5" s="5">
        <v>114820.00134043445</v>
      </c>
      <c r="H5" s="5">
        <v>108918.53316493188</v>
      </c>
      <c r="I5" s="5">
        <v>126270.10080786516</v>
      </c>
      <c r="J5" s="5">
        <v>103732.71613232727</v>
      </c>
      <c r="K5" s="5">
        <v>98107.816436196561</v>
      </c>
      <c r="L5" s="5">
        <v>107663.07899047947</v>
      </c>
      <c r="M5" s="5">
        <v>88058.385024609364</v>
      </c>
      <c r="N5" s="5">
        <v>92351.980448163755</v>
      </c>
      <c r="O5" s="5">
        <v>93835.778314824609</v>
      </c>
      <c r="P5" s="5">
        <v>89114.106024739362</v>
      </c>
      <c r="Q5" s="5">
        <v>88301.947778947739</v>
      </c>
      <c r="R5" s="5">
        <v>86624.045962470758</v>
      </c>
      <c r="S5" s="5">
        <v>94141.430728474166</v>
      </c>
      <c r="T5" s="5">
        <v>88195.107511965049</v>
      </c>
      <c r="U5" s="5">
        <v>94267.977314586489</v>
      </c>
      <c r="V5" s="5">
        <v>97714.261732992047</v>
      </c>
      <c r="W5" s="5">
        <v>87750.820928434565</v>
      </c>
      <c r="X5" s="19"/>
    </row>
    <row r="6" spans="1:24">
      <c r="A6" s="6" t="s">
        <v>77</v>
      </c>
      <c r="B6" s="6" t="s">
        <v>115</v>
      </c>
      <c r="C6" s="5">
        <v>19444.668573811552</v>
      </c>
      <c r="D6" s="5">
        <v>19431.568177110265</v>
      </c>
      <c r="E6" s="5">
        <v>18235.324512259987</v>
      </c>
      <c r="F6" s="5">
        <v>18375.328310385496</v>
      </c>
      <c r="G6" s="5">
        <v>16985.950662455856</v>
      </c>
      <c r="H6" s="5">
        <v>16545.08582212267</v>
      </c>
      <c r="I6" s="5">
        <v>17380.667730509573</v>
      </c>
      <c r="J6" s="5">
        <v>17505.722681493229</v>
      </c>
      <c r="K6" s="5">
        <v>16892.380052015866</v>
      </c>
      <c r="L6" s="5">
        <v>17000.170674491477</v>
      </c>
      <c r="M6" s="5">
        <v>15897.403140039951</v>
      </c>
      <c r="N6" s="5">
        <v>16792.37237653882</v>
      </c>
      <c r="O6" s="5">
        <v>17471.131508259186</v>
      </c>
      <c r="P6" s="5">
        <v>18399.481127195511</v>
      </c>
      <c r="Q6" s="5">
        <v>15037.609429026599</v>
      </c>
      <c r="R6" s="5">
        <v>15754.768841125981</v>
      </c>
      <c r="S6" s="5">
        <v>35237.759221635009</v>
      </c>
      <c r="T6" s="5">
        <v>11537.698496129087</v>
      </c>
      <c r="U6" s="5">
        <v>10782.004176319904</v>
      </c>
      <c r="V6" s="5">
        <v>29309.570848831005</v>
      </c>
      <c r="W6" s="5">
        <v>44886.631846616016</v>
      </c>
      <c r="X6" s="19"/>
    </row>
    <row r="7" spans="1:24">
      <c r="A7" s="6" t="s">
        <v>77</v>
      </c>
      <c r="B7" s="6" t="s">
        <v>116</v>
      </c>
      <c r="C7" s="5">
        <v>882.91658403121073</v>
      </c>
      <c r="D7" s="5">
        <v>832.78314352269251</v>
      </c>
      <c r="E7" s="5">
        <v>1454.3741675166982</v>
      </c>
      <c r="F7" s="5">
        <v>1740.5484207199281</v>
      </c>
      <c r="G7" s="5">
        <v>1585.7735150132974</v>
      </c>
      <c r="H7" s="5">
        <v>1238.8450293669066</v>
      </c>
      <c r="I7" s="5">
        <v>1416.3905750905806</v>
      </c>
      <c r="J7" s="5">
        <v>1906.9314633398674</v>
      </c>
      <c r="K7" s="5">
        <v>1482.7297076066434</v>
      </c>
      <c r="L7" s="5">
        <v>1354.186893018298</v>
      </c>
      <c r="M7" s="5">
        <v>1406.1798765436713</v>
      </c>
      <c r="N7" s="5">
        <v>2064.195461741801</v>
      </c>
      <c r="O7" s="5">
        <v>1812.1474002766759</v>
      </c>
      <c r="P7" s="5">
        <v>2261.2048673825857</v>
      </c>
      <c r="Q7" s="5">
        <v>2858.6699211025989</v>
      </c>
      <c r="R7" s="5">
        <v>3114.6589756591484</v>
      </c>
      <c r="S7" s="5">
        <v>22507.596198945081</v>
      </c>
      <c r="T7" s="5">
        <v>9288.6506338870422</v>
      </c>
      <c r="U7" s="5">
        <v>8816.7450343782984</v>
      </c>
      <c r="V7" s="5">
        <v>19206.669289828864</v>
      </c>
      <c r="W7" s="5">
        <v>26619.371876884004</v>
      </c>
      <c r="X7" s="19"/>
    </row>
    <row r="8" spans="1:24">
      <c r="A8" s="6" t="s">
        <v>77</v>
      </c>
      <c r="B8" s="6" t="s">
        <v>117</v>
      </c>
      <c r="C8" s="5">
        <v>113866.50104088546</v>
      </c>
      <c r="D8" s="5">
        <v>95232.353096733481</v>
      </c>
      <c r="E8" s="5">
        <v>93490.437735396801</v>
      </c>
      <c r="F8" s="5">
        <v>113086.1969803559</v>
      </c>
      <c r="G8" s="5">
        <v>97021.341533279483</v>
      </c>
      <c r="H8" s="5">
        <v>105874.26216039446</v>
      </c>
      <c r="I8" s="5">
        <v>65646.153900999474</v>
      </c>
      <c r="J8" s="5">
        <v>118668.96786176227</v>
      </c>
      <c r="K8" s="5">
        <v>112112.1076834718</v>
      </c>
      <c r="L8" s="5">
        <v>86432.487731792149</v>
      </c>
      <c r="M8" s="5">
        <v>102710.74103948922</v>
      </c>
      <c r="N8" s="5">
        <v>92059.073634477303</v>
      </c>
      <c r="O8" s="5">
        <v>89472.518070603895</v>
      </c>
      <c r="P8" s="5">
        <v>108825.0189464914</v>
      </c>
      <c r="Q8" s="5">
        <v>95472.467993158134</v>
      </c>
      <c r="R8" s="5">
        <v>108240.1229851285</v>
      </c>
      <c r="S8" s="5">
        <v>62378.515204113661</v>
      </c>
      <c r="T8" s="5">
        <v>117756.17127392882</v>
      </c>
      <c r="U8" s="5">
        <v>106492.34022356276</v>
      </c>
      <c r="V8" s="5">
        <v>82002.440693843018</v>
      </c>
      <c r="W8" s="5">
        <v>103945.39962346327</v>
      </c>
      <c r="X8" s="19"/>
    </row>
    <row r="9" spans="1:24">
      <c r="A9" s="6" t="s">
        <v>77</v>
      </c>
      <c r="B9" s="6" t="s">
        <v>118</v>
      </c>
      <c r="C9" s="5">
        <v>112.54957550390019</v>
      </c>
      <c r="D9" s="5">
        <v>77.591822425000714</v>
      </c>
      <c r="E9" s="5">
        <v>182.1282044759335</v>
      </c>
      <c r="F9" s="5">
        <v>350.74086862102962</v>
      </c>
      <c r="G9" s="5">
        <v>190.41962559371771</v>
      </c>
      <c r="H9" s="5">
        <v>184.63222827044024</v>
      </c>
      <c r="I9" s="5">
        <v>151.62828010823094</v>
      </c>
      <c r="J9" s="5">
        <v>536.16678336136408</v>
      </c>
      <c r="K9" s="5">
        <v>484.48482173596517</v>
      </c>
      <c r="L9" s="5">
        <v>539.87134607439339</v>
      </c>
      <c r="M9" s="5">
        <v>894.1899484372243</v>
      </c>
      <c r="N9" s="5">
        <v>1717.047469114184</v>
      </c>
      <c r="O9" s="5">
        <v>1844.3232324242706</v>
      </c>
      <c r="P9" s="5">
        <v>2450.5707014707386</v>
      </c>
      <c r="Q9" s="5">
        <v>3677.5440267195013</v>
      </c>
      <c r="R9" s="5">
        <v>4940.4197447533179</v>
      </c>
      <c r="S9" s="5">
        <v>8854.4225183753351</v>
      </c>
      <c r="T9" s="5">
        <v>6100.1109155418926</v>
      </c>
      <c r="U9" s="5">
        <v>5695.5657223286489</v>
      </c>
      <c r="V9" s="5">
        <v>8824.0034444536486</v>
      </c>
      <c r="W9" s="5">
        <v>8622.6556545982639</v>
      </c>
      <c r="X9" s="19"/>
    </row>
    <row r="10" spans="1:24">
      <c r="A10" s="6" t="s">
        <v>77</v>
      </c>
      <c r="B10" s="6" t="s">
        <v>120</v>
      </c>
      <c r="C10" s="5">
        <v>77412.744676288014</v>
      </c>
      <c r="D10" s="5">
        <v>81174.385044079972</v>
      </c>
      <c r="E10" s="5">
        <v>81567.96497826252</v>
      </c>
      <c r="F10" s="5">
        <v>82962.911681409125</v>
      </c>
      <c r="G10" s="5">
        <v>89443.275376345526</v>
      </c>
      <c r="H10" s="5">
        <v>89770.690987535432</v>
      </c>
      <c r="I10" s="5">
        <v>87027.265729993771</v>
      </c>
      <c r="J10" s="5">
        <v>89886.687646418373</v>
      </c>
      <c r="K10" s="5">
        <v>92908.750123337362</v>
      </c>
      <c r="L10" s="5">
        <v>92725.356929286572</v>
      </c>
      <c r="M10" s="5">
        <v>99470.508679775608</v>
      </c>
      <c r="N10" s="5">
        <v>91586.582265811609</v>
      </c>
      <c r="O10" s="5">
        <v>89871.344152858321</v>
      </c>
      <c r="P10" s="5">
        <v>91590.047884249798</v>
      </c>
      <c r="Q10" s="5">
        <v>95754.04578465964</v>
      </c>
      <c r="R10" s="5">
        <v>94062.28418724268</v>
      </c>
      <c r="S10" s="5">
        <v>86439.9916404291</v>
      </c>
      <c r="T10" s="5">
        <v>88223.166729632328</v>
      </c>
      <c r="U10" s="5">
        <v>92659.273715065676</v>
      </c>
      <c r="V10" s="5">
        <v>94840.198904708159</v>
      </c>
      <c r="W10" s="5">
        <v>100539.91265312463</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138</v>
      </c>
      <c r="B12" s="100"/>
      <c r="C12" s="17">
        <v>735589.90870306653</v>
      </c>
      <c r="D12" s="17">
        <v>712863.97035456006</v>
      </c>
      <c r="E12" s="17">
        <v>714437.37295883615</v>
      </c>
      <c r="F12" s="17">
        <v>713769.89051159238</v>
      </c>
      <c r="G12" s="17">
        <v>694870.59575891122</v>
      </c>
      <c r="H12" s="17">
        <v>694832.32473946817</v>
      </c>
      <c r="I12" s="17">
        <v>679908.69075502059</v>
      </c>
      <c r="J12" s="17">
        <v>705240.32684837119</v>
      </c>
      <c r="K12" s="17">
        <v>622033.34943469125</v>
      </c>
      <c r="L12" s="17">
        <v>610664.98643773387</v>
      </c>
      <c r="M12" s="17">
        <v>609139.74237716151</v>
      </c>
      <c r="N12" s="17">
        <v>607385.11934908782</v>
      </c>
      <c r="O12" s="17">
        <v>611361.23650961916</v>
      </c>
      <c r="P12" s="17">
        <v>622527.65417528001</v>
      </c>
      <c r="Q12" s="17">
        <v>615379.3711883584</v>
      </c>
      <c r="R12" s="17">
        <v>625868.00699957111</v>
      </c>
      <c r="S12" s="17">
        <v>626334.1052021858</v>
      </c>
      <c r="T12" s="17">
        <v>641420.67190287088</v>
      </c>
      <c r="U12" s="17">
        <v>633045.94242982182</v>
      </c>
      <c r="V12" s="17">
        <v>642206.06679220148</v>
      </c>
      <c r="W12" s="17">
        <v>658081.84058049507</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196030.39959910867</v>
      </c>
      <c r="D15" s="5">
        <v>183765.34873515705</v>
      </c>
      <c r="E15" s="5">
        <v>162413.54890060271</v>
      </c>
      <c r="F15" s="5">
        <v>155948.62032115887</v>
      </c>
      <c r="G15" s="5">
        <v>155801.15262132284</v>
      </c>
      <c r="H15" s="5">
        <v>153690.10822963863</v>
      </c>
      <c r="I15" s="5">
        <v>161620.64141730242</v>
      </c>
      <c r="J15" s="5">
        <v>156525.9874147498</v>
      </c>
      <c r="K15" s="5">
        <v>121968.24663728189</v>
      </c>
      <c r="L15" s="5">
        <v>128667.79833725045</v>
      </c>
      <c r="M15" s="5">
        <v>127257.84381690243</v>
      </c>
      <c r="N15" s="5">
        <v>124904.74578039917</v>
      </c>
      <c r="O15" s="5">
        <v>129775.82972370744</v>
      </c>
      <c r="P15" s="5">
        <v>125167.30130308461</v>
      </c>
      <c r="Q15" s="5">
        <v>137186.8185067334</v>
      </c>
      <c r="R15" s="5">
        <v>138967.06319999776</v>
      </c>
      <c r="S15" s="5">
        <v>138967.06319999695</v>
      </c>
      <c r="T15" s="5">
        <v>138967.06319999686</v>
      </c>
      <c r="U15" s="5">
        <v>139347.79488</v>
      </c>
      <c r="V15" s="5">
        <v>138967.06319999899</v>
      </c>
      <c r="W15" s="5">
        <v>114165.57600000111</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259.82510399998921</v>
      </c>
      <c r="D17" s="5">
        <v>259.82510399998955</v>
      </c>
      <c r="E17" s="5">
        <v>781.61086079999029</v>
      </c>
      <c r="F17" s="5">
        <v>519.6502079999799</v>
      </c>
      <c r="G17" s="5">
        <v>519.65020799998058</v>
      </c>
      <c r="H17" s="5">
        <v>519.65020799997944</v>
      </c>
      <c r="I17" s="5">
        <v>521.07390719998159</v>
      </c>
      <c r="J17" s="5">
        <v>519.65020799997978</v>
      </c>
      <c r="K17" s="5">
        <v>519.6502079999799</v>
      </c>
      <c r="L17" s="5">
        <v>519.65020799998229</v>
      </c>
      <c r="M17" s="5">
        <v>521.07390719997989</v>
      </c>
      <c r="N17" s="5">
        <v>519.65020799998035</v>
      </c>
      <c r="O17" s="5">
        <v>519.65020799997933</v>
      </c>
      <c r="P17" s="5">
        <v>519.65020799997956</v>
      </c>
      <c r="Q17" s="5">
        <v>561.24820615908357</v>
      </c>
      <c r="R17" s="5">
        <v>667.07336303587408</v>
      </c>
      <c r="S17" s="5">
        <v>12852.586958967151</v>
      </c>
      <c r="T17" s="5">
        <v>1302.9333722164567</v>
      </c>
      <c r="U17" s="5">
        <v>1055.5524368008064</v>
      </c>
      <c r="V17" s="5">
        <v>12323.439045777002</v>
      </c>
      <c r="W17" s="5">
        <v>25027.819595030502</v>
      </c>
    </row>
    <row r="18" spans="1:23">
      <c r="A18" s="6" t="s">
        <v>128</v>
      </c>
      <c r="B18" s="6" t="s">
        <v>116</v>
      </c>
      <c r="C18" s="5">
        <v>107.83534083480262</v>
      </c>
      <c r="D18" s="5">
        <v>7.2408947191883835</v>
      </c>
      <c r="E18" s="5">
        <v>110.23901589467933</v>
      </c>
      <c r="F18" s="5">
        <v>243.30341252273729</v>
      </c>
      <c r="G18" s="5">
        <v>192.58309463337076</v>
      </c>
      <c r="H18" s="5">
        <v>130.66700652364176</v>
      </c>
      <c r="I18" s="5">
        <v>131.99425710447861</v>
      </c>
      <c r="J18" s="5">
        <v>267.52869244522589</v>
      </c>
      <c r="K18" s="5">
        <v>195.42825589353555</v>
      </c>
      <c r="L18" s="5">
        <v>44.775673826385507</v>
      </c>
      <c r="M18" s="5">
        <v>206.7956632360829</v>
      </c>
      <c r="N18" s="5">
        <v>905.54581086224039</v>
      </c>
      <c r="O18" s="5">
        <v>477.79026328291314</v>
      </c>
      <c r="P18" s="5">
        <v>775.10332564845942</v>
      </c>
      <c r="Q18" s="5">
        <v>757.81445054289168</v>
      </c>
      <c r="R18" s="5">
        <v>1133.3488675794181</v>
      </c>
      <c r="S18" s="5">
        <v>3685.6743545956238</v>
      </c>
      <c r="T18" s="5">
        <v>1480.6971856995315</v>
      </c>
      <c r="U18" s="5">
        <v>1912.9707757644733</v>
      </c>
      <c r="V18" s="5">
        <v>2943.1121878873037</v>
      </c>
      <c r="W18" s="5">
        <v>9263.1437823178567</v>
      </c>
    </row>
    <row r="19" spans="1:23">
      <c r="A19" s="6" t="s">
        <v>128</v>
      </c>
      <c r="B19" s="6" t="s">
        <v>117</v>
      </c>
      <c r="C19" s="5">
        <v>15899.483564339365</v>
      </c>
      <c r="D19" s="5">
        <v>13478.765297483664</v>
      </c>
      <c r="E19" s="5">
        <v>13223.500737417831</v>
      </c>
      <c r="F19" s="5">
        <v>20308.548454130705</v>
      </c>
      <c r="G19" s="5">
        <v>12925.031880164961</v>
      </c>
      <c r="H19" s="5">
        <v>15560.443647481243</v>
      </c>
      <c r="I19" s="5">
        <v>5509.4776017275153</v>
      </c>
      <c r="J19" s="5">
        <v>24679.761024345451</v>
      </c>
      <c r="K19" s="5">
        <v>22192.838024094752</v>
      </c>
      <c r="L19" s="5">
        <v>13705.586193565534</v>
      </c>
      <c r="M19" s="5">
        <v>15961.155550246993</v>
      </c>
      <c r="N19" s="5">
        <v>13081.938458429373</v>
      </c>
      <c r="O19" s="5">
        <v>12567.65007985487</v>
      </c>
      <c r="P19" s="5">
        <v>19312.300592398213</v>
      </c>
      <c r="Q19" s="5">
        <v>13171.860857779182</v>
      </c>
      <c r="R19" s="5">
        <v>16216.207185706635</v>
      </c>
      <c r="S19" s="5">
        <v>6954.6913360300232</v>
      </c>
      <c r="T19" s="5">
        <v>23915.52186911153</v>
      </c>
      <c r="U19" s="5">
        <v>21569.12813173631</v>
      </c>
      <c r="V19" s="5">
        <v>13884.698507160905</v>
      </c>
      <c r="W19" s="5">
        <v>14635.610741512208</v>
      </c>
    </row>
    <row r="20" spans="1:23">
      <c r="A20" s="6" t="s">
        <v>128</v>
      </c>
      <c r="B20" s="6" t="s">
        <v>118</v>
      </c>
      <c r="C20" s="5">
        <v>59.313082105782158</v>
      </c>
      <c r="D20" s="5">
        <v>41.682688589710835</v>
      </c>
      <c r="E20" s="5">
        <v>51.094433197205461</v>
      </c>
      <c r="F20" s="5">
        <v>139.19133104780889</v>
      </c>
      <c r="G20" s="5">
        <v>54.086446359165983</v>
      </c>
      <c r="H20" s="5">
        <v>45.57942498450371</v>
      </c>
      <c r="I20" s="5">
        <v>68.014275917468652</v>
      </c>
      <c r="J20" s="5">
        <v>81.287914637010203</v>
      </c>
      <c r="K20" s="5">
        <v>95.850595441380861</v>
      </c>
      <c r="L20" s="5">
        <v>67.229493064988972</v>
      </c>
      <c r="M20" s="5">
        <v>138.44171648156166</v>
      </c>
      <c r="N20" s="5">
        <v>156.49456465611823</v>
      </c>
      <c r="O20" s="5">
        <v>106.52847871716003</v>
      </c>
      <c r="P20" s="5">
        <v>200.97362630764457</v>
      </c>
      <c r="Q20" s="5">
        <v>503.39657585073019</v>
      </c>
      <c r="R20" s="5">
        <v>832.36608707347682</v>
      </c>
      <c r="S20" s="5">
        <v>254.04704956979407</v>
      </c>
      <c r="T20" s="5">
        <v>503.59380996949727</v>
      </c>
      <c r="U20" s="5">
        <v>559.84133053271398</v>
      </c>
      <c r="V20" s="5">
        <v>272.00566188656444</v>
      </c>
      <c r="W20" s="5">
        <v>68.935139588522247</v>
      </c>
    </row>
    <row r="21" spans="1:23">
      <c r="A21" s="6" t="s">
        <v>128</v>
      </c>
      <c r="B21" s="6" t="s">
        <v>120</v>
      </c>
      <c r="C21" s="5">
        <v>12008.109698941847</v>
      </c>
      <c r="D21" s="5">
        <v>13843.75801316664</v>
      </c>
      <c r="E21" s="5">
        <v>14260.726725812701</v>
      </c>
      <c r="F21" s="5">
        <v>14377.330743820588</v>
      </c>
      <c r="G21" s="5">
        <v>15041.194372243603</v>
      </c>
      <c r="H21" s="5">
        <v>14554.484707810656</v>
      </c>
      <c r="I21" s="5">
        <v>13722.369412368998</v>
      </c>
      <c r="J21" s="5">
        <v>14547.282385243641</v>
      </c>
      <c r="K21" s="5">
        <v>13923.950743572883</v>
      </c>
      <c r="L21" s="5">
        <v>14392.446437594173</v>
      </c>
      <c r="M21" s="5">
        <v>14579.820721355174</v>
      </c>
      <c r="N21" s="5">
        <v>13587.708574425225</v>
      </c>
      <c r="O21" s="5">
        <v>14179.645737699164</v>
      </c>
      <c r="P21" s="5">
        <v>14283.404114342424</v>
      </c>
      <c r="Q21" s="5">
        <v>14855.269174196419</v>
      </c>
      <c r="R21" s="5">
        <v>14082.777788168189</v>
      </c>
      <c r="S21" s="5">
        <v>13275.064794457337</v>
      </c>
      <c r="T21" s="5">
        <v>13801.372831435725</v>
      </c>
      <c r="U21" s="5">
        <v>13247.779078853102</v>
      </c>
      <c r="V21" s="5">
        <v>15003.303134068705</v>
      </c>
      <c r="W21" s="5">
        <v>14846.997610001281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224364.96638933045</v>
      </c>
      <c r="D23" s="17">
        <v>211396.62073311623</v>
      </c>
      <c r="E23" s="17">
        <v>190840.72067372513</v>
      </c>
      <c r="F23" s="17">
        <v>191536.64447068068</v>
      </c>
      <c r="G23" s="17">
        <v>184533.6986227239</v>
      </c>
      <c r="H23" s="17">
        <v>184500.93322443863</v>
      </c>
      <c r="I23" s="17">
        <v>181573.57087162088</v>
      </c>
      <c r="J23" s="17">
        <v>196621.49763942108</v>
      </c>
      <c r="K23" s="17">
        <v>158895.96446428442</v>
      </c>
      <c r="L23" s="17">
        <v>157397.48634330148</v>
      </c>
      <c r="M23" s="17">
        <v>158665.13137542224</v>
      </c>
      <c r="N23" s="17">
        <v>153156.0833967721</v>
      </c>
      <c r="O23" s="17">
        <v>157627.09449126155</v>
      </c>
      <c r="P23" s="17">
        <v>160258.73316978131</v>
      </c>
      <c r="Q23" s="17">
        <v>167036.40777126167</v>
      </c>
      <c r="R23" s="17">
        <v>171898.83649156141</v>
      </c>
      <c r="S23" s="17">
        <v>175989.12769361687</v>
      </c>
      <c r="T23" s="17">
        <v>179971.18226842958</v>
      </c>
      <c r="U23" s="17">
        <v>177693.06663368741</v>
      </c>
      <c r="V23" s="17">
        <v>183393.62173677946</v>
      </c>
      <c r="W23" s="17">
        <v>178008.08286845149</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206916.42797986534</v>
      </c>
      <c r="D26" s="5">
        <v>195640.26649522537</v>
      </c>
      <c r="E26" s="5">
        <v>220947.92768900967</v>
      </c>
      <c r="F26" s="5">
        <v>219738.21378636031</v>
      </c>
      <c r="G26" s="5">
        <v>219022.68108446611</v>
      </c>
      <c r="H26" s="5">
        <v>218610.16711720772</v>
      </c>
      <c r="I26" s="5">
        <v>220395.84231315154</v>
      </c>
      <c r="J26" s="5">
        <v>216477.14686491905</v>
      </c>
      <c r="K26" s="5">
        <v>178076.83397304502</v>
      </c>
      <c r="L26" s="5">
        <v>176282.0355353411</v>
      </c>
      <c r="M26" s="5">
        <v>173444.49085136419</v>
      </c>
      <c r="N26" s="5">
        <v>185909.12191284113</v>
      </c>
      <c r="O26" s="5">
        <v>187278.1641066648</v>
      </c>
      <c r="P26" s="5">
        <v>184719.92332066598</v>
      </c>
      <c r="Q26" s="5">
        <v>177090.26774801087</v>
      </c>
      <c r="R26" s="5">
        <v>174164.64310319294</v>
      </c>
      <c r="S26" s="5">
        <v>177807.32649021654</v>
      </c>
      <c r="T26" s="5">
        <v>181352.70314178988</v>
      </c>
      <c r="U26" s="5">
        <v>174984.24136358005</v>
      </c>
      <c r="V26" s="5">
        <v>171341.85867754562</v>
      </c>
      <c r="W26" s="5">
        <v>171551.47199737316</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8811.4894316387472</v>
      </c>
      <c r="D28" s="5">
        <v>8811.4894316387508</v>
      </c>
      <c r="E28" s="5">
        <v>10084.43806675095</v>
      </c>
      <c r="F28" s="5">
        <v>9582.4810603190326</v>
      </c>
      <c r="G28" s="5">
        <v>9582.4810603190017</v>
      </c>
      <c r="H28" s="5">
        <v>9582.481060318989</v>
      </c>
      <c r="I28" s="5">
        <v>9608.7344330869837</v>
      </c>
      <c r="J28" s="5">
        <v>9228.8302243190101</v>
      </c>
      <c r="K28" s="5">
        <v>9228.8302243189955</v>
      </c>
      <c r="L28" s="5">
        <v>9228.8302243189955</v>
      </c>
      <c r="M28" s="5">
        <v>9254.1146906869999</v>
      </c>
      <c r="N28" s="5">
        <v>9228.8302243189992</v>
      </c>
      <c r="O28" s="5">
        <v>9228.8302243189992</v>
      </c>
      <c r="P28" s="5">
        <v>9228.8302243190537</v>
      </c>
      <c r="Q28" s="5">
        <v>9291.2941173271647</v>
      </c>
      <c r="R28" s="5">
        <v>9545.1904502524394</v>
      </c>
      <c r="S28" s="5">
        <v>20820.31898126904</v>
      </c>
      <c r="T28" s="5">
        <v>10110.438277043651</v>
      </c>
      <c r="U28" s="5">
        <v>9726.4517395190996</v>
      </c>
      <c r="V28" s="5">
        <v>16986.131803054006</v>
      </c>
      <c r="W28" s="5">
        <v>19858.812251585514</v>
      </c>
    </row>
    <row r="29" spans="1:23">
      <c r="A29" s="6" t="s">
        <v>145</v>
      </c>
      <c r="B29" s="6" t="s">
        <v>116</v>
      </c>
      <c r="C29" s="5">
        <v>0.14460862403079031</v>
      </c>
      <c r="D29" s="5">
        <v>0</v>
      </c>
      <c r="E29" s="5">
        <v>7.4493449940750667</v>
      </c>
      <c r="F29" s="5">
        <v>57.47335390827697</v>
      </c>
      <c r="G29" s="5">
        <v>42.958967728660852</v>
      </c>
      <c r="H29" s="5">
        <v>8.9961651168775205</v>
      </c>
      <c r="I29" s="5">
        <v>0</v>
      </c>
      <c r="J29" s="5">
        <v>261.1656747141551</v>
      </c>
      <c r="K29" s="5">
        <v>4.9223821198236193</v>
      </c>
      <c r="L29" s="5">
        <v>0</v>
      </c>
      <c r="M29" s="5">
        <v>43.800825748187357</v>
      </c>
      <c r="N29" s="5">
        <v>0</v>
      </c>
      <c r="O29" s="5">
        <v>5.4261389195805165</v>
      </c>
      <c r="P29" s="5">
        <v>58.302830383669864</v>
      </c>
      <c r="Q29" s="5">
        <v>208.14106590439428</v>
      </c>
      <c r="R29" s="5">
        <v>232.67726306839222</v>
      </c>
      <c r="S29" s="5">
        <v>262.43728240522591</v>
      </c>
      <c r="T29" s="5">
        <v>369.5771648070866</v>
      </c>
      <c r="U29" s="5">
        <v>410.9550239335245</v>
      </c>
      <c r="V29" s="5">
        <v>387.84606867768792</v>
      </c>
      <c r="W29" s="5">
        <v>217.30873022641188</v>
      </c>
    </row>
    <row r="30" spans="1:23">
      <c r="A30" s="6" t="s">
        <v>145</v>
      </c>
      <c r="B30" s="6" t="s">
        <v>117</v>
      </c>
      <c r="C30" s="5">
        <v>4952.9033861433018</v>
      </c>
      <c r="D30" s="5">
        <v>4926.6310314332932</v>
      </c>
      <c r="E30" s="5">
        <v>4900.3586765773043</v>
      </c>
      <c r="F30" s="5">
        <v>4874.0863217942879</v>
      </c>
      <c r="G30" s="5">
        <v>4847.8139670842847</v>
      </c>
      <c r="H30" s="5">
        <v>4821.5416122282859</v>
      </c>
      <c r="I30" s="5">
        <v>4795.2692575182791</v>
      </c>
      <c r="J30" s="5">
        <v>4768.9969026622402</v>
      </c>
      <c r="K30" s="5">
        <v>4742.7245479522344</v>
      </c>
      <c r="L30" s="5">
        <v>4716.4521930962355</v>
      </c>
      <c r="M30" s="5">
        <v>4690.1798383132309</v>
      </c>
      <c r="N30" s="5">
        <v>4663.9074835302436</v>
      </c>
      <c r="O30" s="5">
        <v>4637.635128747238</v>
      </c>
      <c r="P30" s="5">
        <v>4611.3627740372312</v>
      </c>
      <c r="Q30" s="5">
        <v>4585.0904191812215</v>
      </c>
      <c r="R30" s="5">
        <v>4558.8180643982087</v>
      </c>
      <c r="S30" s="5">
        <v>1707.6967860341099</v>
      </c>
      <c r="T30" s="5">
        <v>1697.7983274551018</v>
      </c>
      <c r="U30" s="5">
        <v>1687.8998689491016</v>
      </c>
      <c r="V30" s="5">
        <v>1678.0014103701017</v>
      </c>
      <c r="W30" s="5">
        <v>1668.1029517910993</v>
      </c>
    </row>
    <row r="31" spans="1:23">
      <c r="A31" s="6" t="s">
        <v>145</v>
      </c>
      <c r="B31" s="6" t="s">
        <v>118</v>
      </c>
      <c r="C31" s="5">
        <v>53.236493398118014</v>
      </c>
      <c r="D31" s="5">
        <v>35.909133835289886</v>
      </c>
      <c r="E31" s="5">
        <v>131.03377127872804</v>
      </c>
      <c r="F31" s="5">
        <v>211.5495375732207</v>
      </c>
      <c r="G31" s="5">
        <v>136.33317923455172</v>
      </c>
      <c r="H31" s="5">
        <v>139.05280328593653</v>
      </c>
      <c r="I31" s="5">
        <v>83.614004190762316</v>
      </c>
      <c r="J31" s="5">
        <v>454.87886872435382</v>
      </c>
      <c r="K31" s="5">
        <v>388.63422629458427</v>
      </c>
      <c r="L31" s="5">
        <v>472.64185300940443</v>
      </c>
      <c r="M31" s="5">
        <v>755.74823195566262</v>
      </c>
      <c r="N31" s="5">
        <v>1560.5529044580658</v>
      </c>
      <c r="O31" s="5">
        <v>1737.7947537071107</v>
      </c>
      <c r="P31" s="5">
        <v>2249.5970751630944</v>
      </c>
      <c r="Q31" s="5">
        <v>3174.1474508687711</v>
      </c>
      <c r="R31" s="5">
        <v>4108.0536576798413</v>
      </c>
      <c r="S31" s="5">
        <v>8600.3754688055396</v>
      </c>
      <c r="T31" s="5">
        <v>5596.5171055723958</v>
      </c>
      <c r="U31" s="5">
        <v>5135.7243917959349</v>
      </c>
      <c r="V31" s="5">
        <v>8551.9977825670849</v>
      </c>
      <c r="W31" s="5">
        <v>8553.7205150097416</v>
      </c>
    </row>
    <row r="32" spans="1:23">
      <c r="A32" s="6" t="s">
        <v>145</v>
      </c>
      <c r="B32" s="6" t="s">
        <v>120</v>
      </c>
      <c r="C32" s="5">
        <v>6251.3884083806479</v>
      </c>
      <c r="D32" s="5">
        <v>11815.981760594834</v>
      </c>
      <c r="E32" s="5">
        <v>11509.65073172062</v>
      </c>
      <c r="F32" s="5">
        <v>11368.806283863789</v>
      </c>
      <c r="G32" s="5">
        <v>11837.127306824575</v>
      </c>
      <c r="H32" s="5">
        <v>12606.847226288672</v>
      </c>
      <c r="I32" s="5">
        <v>11805.385607214215</v>
      </c>
      <c r="J32" s="5">
        <v>11967.049304718877</v>
      </c>
      <c r="K32" s="5">
        <v>11831.093058271714</v>
      </c>
      <c r="L32" s="5">
        <v>11865.803877542397</v>
      </c>
      <c r="M32" s="5">
        <v>11411.271634612796</v>
      </c>
      <c r="N32" s="5">
        <v>11629.300216068295</v>
      </c>
      <c r="O32" s="5">
        <v>11336.870946705667</v>
      </c>
      <c r="P32" s="5">
        <v>11263.715524068608</v>
      </c>
      <c r="Q32" s="5">
        <v>11779.087778756686</v>
      </c>
      <c r="R32" s="5">
        <v>12479.767174204027</v>
      </c>
      <c r="S32" s="5">
        <v>11786.616638037924</v>
      </c>
      <c r="T32" s="5">
        <v>11908.121891645271</v>
      </c>
      <c r="U32" s="5">
        <v>16039.915745944745</v>
      </c>
      <c r="V32" s="5">
        <v>20379.653125500663</v>
      </c>
      <c r="W32" s="5">
        <v>19720.127366665132</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226985.59030805016</v>
      </c>
      <c r="D34" s="17">
        <v>221230.27785272751</v>
      </c>
      <c r="E34" s="17">
        <v>247580.8582803313</v>
      </c>
      <c r="F34" s="17">
        <v>245832.6103438189</v>
      </c>
      <c r="G34" s="17">
        <v>245469.39556565718</v>
      </c>
      <c r="H34" s="17">
        <v>245769.08598444649</v>
      </c>
      <c r="I34" s="17">
        <v>246688.84561516179</v>
      </c>
      <c r="J34" s="17">
        <v>243158.06784005772</v>
      </c>
      <c r="K34" s="17">
        <v>204273.03841200235</v>
      </c>
      <c r="L34" s="17">
        <v>202565.76368330812</v>
      </c>
      <c r="M34" s="17">
        <v>199599.60607268105</v>
      </c>
      <c r="N34" s="17">
        <v>212991.71274121676</v>
      </c>
      <c r="O34" s="17">
        <v>214224.72129906339</v>
      </c>
      <c r="P34" s="17">
        <v>212131.73174863763</v>
      </c>
      <c r="Q34" s="17">
        <v>206128.02858004911</v>
      </c>
      <c r="R34" s="17">
        <v>205089.14971279586</v>
      </c>
      <c r="S34" s="17">
        <v>220984.77164676835</v>
      </c>
      <c r="T34" s="17">
        <v>211035.15590831341</v>
      </c>
      <c r="U34" s="17">
        <v>207985.18813372246</v>
      </c>
      <c r="V34" s="17">
        <v>219325.48886771518</v>
      </c>
      <c r="W34" s="17">
        <v>221569.54381265107</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120923.70067357252</v>
      </c>
      <c r="D38" s="5">
        <v>136709.67384030623</v>
      </c>
      <c r="E38" s="5">
        <v>136145.66677131169</v>
      </c>
      <c r="F38" s="5">
        <v>121567.33014258169</v>
      </c>
      <c r="G38" s="5">
        <v>114820.00134043445</v>
      </c>
      <c r="H38" s="5">
        <v>108918.53316493188</v>
      </c>
      <c r="I38" s="5">
        <v>126270.10080786516</v>
      </c>
      <c r="J38" s="5">
        <v>103732.71613232727</v>
      </c>
      <c r="K38" s="5">
        <v>98107.816436196561</v>
      </c>
      <c r="L38" s="5">
        <v>107663.07899047947</v>
      </c>
      <c r="M38" s="5">
        <v>88058.385024609364</v>
      </c>
      <c r="N38" s="5">
        <v>92351.980448163755</v>
      </c>
      <c r="O38" s="5">
        <v>93835.778314824609</v>
      </c>
      <c r="P38" s="5">
        <v>89114.106024739362</v>
      </c>
      <c r="Q38" s="5">
        <v>88301.947778947739</v>
      </c>
      <c r="R38" s="5">
        <v>86624.045962470758</v>
      </c>
      <c r="S38" s="5">
        <v>94141.430728474166</v>
      </c>
      <c r="T38" s="5">
        <v>88195.107511965049</v>
      </c>
      <c r="U38" s="5">
        <v>94267.977314586489</v>
      </c>
      <c r="V38" s="5">
        <v>97714.261732992047</v>
      </c>
      <c r="W38" s="5">
        <v>87750.820928434565</v>
      </c>
    </row>
    <row r="39" spans="1:23">
      <c r="A39" s="6" t="s">
        <v>146</v>
      </c>
      <c r="B39" s="6" t="s">
        <v>115</v>
      </c>
      <c r="C39" s="5">
        <v>36.231495144104144</v>
      </c>
      <c r="D39" s="5">
        <v>21.428417849234812</v>
      </c>
      <c r="E39" s="5">
        <v>10.974654588802784</v>
      </c>
      <c r="F39" s="5">
        <v>8.737281546645475</v>
      </c>
      <c r="G39" s="5">
        <v>26.920767617311611</v>
      </c>
      <c r="H39" s="5">
        <v>11.080129595626881</v>
      </c>
      <c r="I39" s="5">
        <v>12.275764585456482</v>
      </c>
      <c r="J39" s="5">
        <v>12.109018455456239</v>
      </c>
      <c r="K39" s="5">
        <v>21.428735611411636</v>
      </c>
      <c r="L39" s="5">
        <v>19.275257145139356</v>
      </c>
      <c r="M39" s="5">
        <v>35.959720664756524</v>
      </c>
      <c r="N39" s="5">
        <v>41.720310348402641</v>
      </c>
      <c r="O39" s="5">
        <v>26.275105523474508</v>
      </c>
      <c r="P39" s="5">
        <v>44.784994609314587</v>
      </c>
      <c r="Q39" s="5">
        <v>86.613824568623457</v>
      </c>
      <c r="R39" s="5">
        <v>71.234737063501711</v>
      </c>
      <c r="S39" s="5">
        <v>1564.8532813988143</v>
      </c>
      <c r="T39" s="5">
        <v>124.32684686897871</v>
      </c>
      <c r="U39" s="5">
        <v>0</v>
      </c>
      <c r="V39" s="5">
        <v>0</v>
      </c>
      <c r="W39" s="5">
        <v>0</v>
      </c>
    </row>
    <row r="40" spans="1:23">
      <c r="A40" s="6" t="s">
        <v>146</v>
      </c>
      <c r="B40" s="6" t="s">
        <v>116</v>
      </c>
      <c r="C40" s="5">
        <v>160.76182095258912</v>
      </c>
      <c r="D40" s="5">
        <v>65.829291671725329</v>
      </c>
      <c r="E40" s="5">
        <v>34.038535223451653</v>
      </c>
      <c r="F40" s="5">
        <v>17.781458116815866</v>
      </c>
      <c r="G40" s="5">
        <v>159.16423348956684</v>
      </c>
      <c r="H40" s="5">
        <v>20.558643061432925</v>
      </c>
      <c r="I40" s="5">
        <v>34.57843927556263</v>
      </c>
      <c r="J40" s="5">
        <v>38.540917988988113</v>
      </c>
      <c r="K40" s="5">
        <v>108.32145024581517</v>
      </c>
      <c r="L40" s="5">
        <v>80.397419553582409</v>
      </c>
      <c r="M40" s="5">
        <v>185.89626179862137</v>
      </c>
      <c r="N40" s="5">
        <v>117.30900293606052</v>
      </c>
      <c r="O40" s="5">
        <v>48.379427337315107</v>
      </c>
      <c r="P40" s="5">
        <v>15.767062383160917</v>
      </c>
      <c r="Q40" s="5">
        <v>290.26422784304566</v>
      </c>
      <c r="R40" s="5">
        <v>156.3320734347933</v>
      </c>
      <c r="S40" s="5">
        <v>1987.0284595784565</v>
      </c>
      <c r="T40" s="5">
        <v>251.0996597953575</v>
      </c>
      <c r="U40" s="5">
        <v>389.26127336482051</v>
      </c>
      <c r="V40" s="5">
        <v>912.65513843061308</v>
      </c>
      <c r="W40" s="5">
        <v>2014.8216411451997</v>
      </c>
    </row>
    <row r="41" spans="1:23">
      <c r="A41" s="6" t="s">
        <v>146</v>
      </c>
      <c r="B41" s="6" t="s">
        <v>117</v>
      </c>
      <c r="C41" s="5">
        <v>22496.106847203588</v>
      </c>
      <c r="D41" s="5">
        <v>20786.675768717309</v>
      </c>
      <c r="E41" s="5">
        <v>19638.796261304644</v>
      </c>
      <c r="F41" s="5">
        <v>24661.244114984551</v>
      </c>
      <c r="G41" s="5">
        <v>19053.098081126449</v>
      </c>
      <c r="H41" s="5">
        <v>21899.461148454084</v>
      </c>
      <c r="I41" s="5">
        <v>13220.297562521502</v>
      </c>
      <c r="J41" s="5">
        <v>26610.816000158844</v>
      </c>
      <c r="K41" s="5">
        <v>24943.578154367297</v>
      </c>
      <c r="L41" s="5">
        <v>19585.912540316993</v>
      </c>
      <c r="M41" s="5">
        <v>21308.117069226155</v>
      </c>
      <c r="N41" s="5">
        <v>19678.180090598329</v>
      </c>
      <c r="O41" s="5">
        <v>18576.014261158314</v>
      </c>
      <c r="P41" s="5">
        <v>23331.950967328979</v>
      </c>
      <c r="Q41" s="5">
        <v>18026.624197592952</v>
      </c>
      <c r="R41" s="5">
        <v>20706.169750866546</v>
      </c>
      <c r="S41" s="5">
        <v>12489.759938495961</v>
      </c>
      <c r="T41" s="5">
        <v>25144.828889277138</v>
      </c>
      <c r="U41" s="5">
        <v>23582.55183363763</v>
      </c>
      <c r="V41" s="5">
        <v>18494.905948807034</v>
      </c>
      <c r="W41" s="5">
        <v>20109.524052040459</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34988.647050236672</v>
      </c>
      <c r="D43" s="5">
        <v>33527.867596409036</v>
      </c>
      <c r="E43" s="5">
        <v>33618.732725483293</v>
      </c>
      <c r="F43" s="5">
        <v>35149.68618516469</v>
      </c>
      <c r="G43" s="5">
        <v>38843.822423777019</v>
      </c>
      <c r="H43" s="5">
        <v>39203.478974939819</v>
      </c>
      <c r="I43" s="5">
        <v>39740.618272405489</v>
      </c>
      <c r="J43" s="5">
        <v>41722.552567408515</v>
      </c>
      <c r="K43" s="5">
        <v>45692.305138229174</v>
      </c>
      <c r="L43" s="5">
        <v>45132.553420639029</v>
      </c>
      <c r="M43" s="5">
        <v>50411.4175949247</v>
      </c>
      <c r="N43" s="5">
        <v>45344.076680550112</v>
      </c>
      <c r="O43" s="5">
        <v>44926.882568671099</v>
      </c>
      <c r="P43" s="5">
        <v>46599.476901966904</v>
      </c>
      <c r="Q43" s="5">
        <v>49124.942924542032</v>
      </c>
      <c r="R43" s="5">
        <v>48548.870853616187</v>
      </c>
      <c r="S43" s="5">
        <v>44856.571885056153</v>
      </c>
      <c r="T43" s="5">
        <v>45759.724824851182</v>
      </c>
      <c r="U43" s="5">
        <v>46815.028121533534</v>
      </c>
      <c r="V43" s="5">
        <v>43215.215320955052</v>
      </c>
      <c r="W43" s="5">
        <v>48443.221798949526</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178605.44788710948</v>
      </c>
      <c r="D45" s="17">
        <v>191111.47491495352</v>
      </c>
      <c r="E45" s="17">
        <v>189448.20894791186</v>
      </c>
      <c r="F45" s="17">
        <v>181404.77918239441</v>
      </c>
      <c r="G45" s="17">
        <v>172903.0068464448</v>
      </c>
      <c r="H45" s="17">
        <v>170053.11206098285</v>
      </c>
      <c r="I45" s="17">
        <v>179277.87084665318</v>
      </c>
      <c r="J45" s="17">
        <v>172116.73463633907</v>
      </c>
      <c r="K45" s="17">
        <v>168873.44991465023</v>
      </c>
      <c r="L45" s="17">
        <v>172481.21762813421</v>
      </c>
      <c r="M45" s="17">
        <v>159999.77567122359</v>
      </c>
      <c r="N45" s="17">
        <v>157533.26653259667</v>
      </c>
      <c r="O45" s="17">
        <v>157413.32967751482</v>
      </c>
      <c r="P45" s="17">
        <v>159106.08595102772</v>
      </c>
      <c r="Q45" s="17">
        <v>155830.39295349439</v>
      </c>
      <c r="R45" s="17">
        <v>156106.65337745179</v>
      </c>
      <c r="S45" s="17">
        <v>155039.64429300354</v>
      </c>
      <c r="T45" s="17">
        <v>159475.0877327577</v>
      </c>
      <c r="U45" s="17">
        <v>165054.81854312247</v>
      </c>
      <c r="V45" s="17">
        <v>160337.03814118475</v>
      </c>
      <c r="W45" s="17">
        <v>158318.38842056977</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10337.122543028712</v>
      </c>
      <c r="D50" s="5">
        <v>10338.825223622291</v>
      </c>
      <c r="E50" s="5">
        <v>7358.3009301202428</v>
      </c>
      <c r="F50" s="5">
        <v>8264.4597605198378</v>
      </c>
      <c r="G50" s="5">
        <v>6856.8986265195617</v>
      </c>
      <c r="H50" s="5">
        <v>6431.8744242080766</v>
      </c>
      <c r="I50" s="5">
        <v>7238.5836256371485</v>
      </c>
      <c r="J50" s="5">
        <v>7745.1332307187813</v>
      </c>
      <c r="K50" s="5">
        <v>7122.4708840854792</v>
      </c>
      <c r="L50" s="5">
        <v>7232.4149850273589</v>
      </c>
      <c r="M50" s="5">
        <v>6086.2548214882127</v>
      </c>
      <c r="N50" s="5">
        <v>7002.1716338714386</v>
      </c>
      <c r="O50" s="5">
        <v>7696.3759704167323</v>
      </c>
      <c r="P50" s="5">
        <v>8606.2157002671647</v>
      </c>
      <c r="Q50" s="5">
        <v>5098.4532809717266</v>
      </c>
      <c r="R50" s="5">
        <v>5471.2702907741641</v>
      </c>
      <c r="S50" s="5">
        <v>0</v>
      </c>
      <c r="T50" s="5">
        <v>0</v>
      </c>
      <c r="U50" s="5">
        <v>0</v>
      </c>
      <c r="V50" s="5">
        <v>0</v>
      </c>
      <c r="W50" s="5">
        <v>0</v>
      </c>
    </row>
    <row r="51" spans="1:23">
      <c r="A51" s="6" t="s">
        <v>147</v>
      </c>
      <c r="B51" s="6" t="s">
        <v>116</v>
      </c>
      <c r="C51" s="5">
        <v>614.17481361978832</v>
      </c>
      <c r="D51" s="5">
        <v>759.71295713177869</v>
      </c>
      <c r="E51" s="5">
        <v>1302.6472714044919</v>
      </c>
      <c r="F51" s="5">
        <v>1421.9901961720982</v>
      </c>
      <c r="G51" s="5">
        <v>1191.0672191616991</v>
      </c>
      <c r="H51" s="5">
        <v>1078.6232146649543</v>
      </c>
      <c r="I51" s="5">
        <v>1249.8178787105392</v>
      </c>
      <c r="J51" s="5">
        <v>1339.6961781914983</v>
      </c>
      <c r="K51" s="5">
        <v>1174.0576193474692</v>
      </c>
      <c r="L51" s="5">
        <v>1229.0137996383301</v>
      </c>
      <c r="M51" s="5">
        <v>969.68712576077951</v>
      </c>
      <c r="N51" s="5">
        <v>1041.3406479434998</v>
      </c>
      <c r="O51" s="5">
        <v>1280.551570736867</v>
      </c>
      <c r="P51" s="5">
        <v>1412.0316489672953</v>
      </c>
      <c r="Q51" s="5">
        <v>1602.4501768122668</v>
      </c>
      <c r="R51" s="5">
        <v>1592.3007715765445</v>
      </c>
      <c r="S51" s="5">
        <v>16572.456102365773</v>
      </c>
      <c r="T51" s="5">
        <v>7187.2766235850677</v>
      </c>
      <c r="U51" s="5">
        <v>6103.5579613154823</v>
      </c>
      <c r="V51" s="5">
        <v>14963.055894833256</v>
      </c>
      <c r="W51" s="5">
        <v>15124.097723194531</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18405.951786530608</v>
      </c>
      <c r="D54" s="5">
        <v>16433.202239593167</v>
      </c>
      <c r="E54" s="5">
        <v>16895.746752412157</v>
      </c>
      <c r="F54" s="5">
        <v>16332.328565982178</v>
      </c>
      <c r="G54" s="5">
        <v>17784.955328407112</v>
      </c>
      <c r="H54" s="5">
        <v>17491.347857575769</v>
      </c>
      <c r="I54" s="5">
        <v>16230.97258146393</v>
      </c>
      <c r="J54" s="5">
        <v>16188.366258609878</v>
      </c>
      <c r="K54" s="5">
        <v>16105.637699430099</v>
      </c>
      <c r="L54" s="5">
        <v>15938.200212131591</v>
      </c>
      <c r="M54" s="5">
        <v>17251.572548504886</v>
      </c>
      <c r="N54" s="5">
        <v>15516.53386433967</v>
      </c>
      <c r="O54" s="5">
        <v>14177.682741748438</v>
      </c>
      <c r="P54" s="5">
        <v>13744.376251736725</v>
      </c>
      <c r="Q54" s="5">
        <v>14152.364093619399</v>
      </c>
      <c r="R54" s="5">
        <v>13031.522417857694</v>
      </c>
      <c r="S54" s="5">
        <v>10980.403387567885</v>
      </c>
      <c r="T54" s="5">
        <v>11267.846401284836</v>
      </c>
      <c r="U54" s="5">
        <v>11185.891728737251</v>
      </c>
      <c r="V54" s="5">
        <v>10830.825166285911</v>
      </c>
      <c r="W54" s="5">
        <v>11702.74098186025</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29357.249143179106</v>
      </c>
      <c r="D56" s="17">
        <v>27531.740420347236</v>
      </c>
      <c r="E56" s="17">
        <v>25556.694953936891</v>
      </c>
      <c r="F56" s="17">
        <v>26018.778522674114</v>
      </c>
      <c r="G56" s="17">
        <v>25832.921174088373</v>
      </c>
      <c r="H56" s="17">
        <v>25001.845496448801</v>
      </c>
      <c r="I56" s="17">
        <v>24719.374085811618</v>
      </c>
      <c r="J56" s="17">
        <v>25273.195667520158</v>
      </c>
      <c r="K56" s="17">
        <v>24402.166202863045</v>
      </c>
      <c r="L56" s="17">
        <v>24399.628996797277</v>
      </c>
      <c r="M56" s="17">
        <v>24307.51449575388</v>
      </c>
      <c r="N56" s="17">
        <v>23560.046146154607</v>
      </c>
      <c r="O56" s="17">
        <v>23154.610282902038</v>
      </c>
      <c r="P56" s="17">
        <v>23762.623600971187</v>
      </c>
      <c r="Q56" s="17">
        <v>20853.267551403391</v>
      </c>
      <c r="R56" s="17">
        <v>20095.093480208401</v>
      </c>
      <c r="S56" s="17">
        <v>27552.85948993366</v>
      </c>
      <c r="T56" s="17">
        <v>18455.123024869903</v>
      </c>
      <c r="U56" s="17">
        <v>17289.449690052734</v>
      </c>
      <c r="V56" s="17">
        <v>25793.881061119166</v>
      </c>
      <c r="W56" s="17">
        <v>26826.838705054783</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70518.007243199201</v>
      </c>
      <c r="D63" s="5">
        <v>56040.280999099188</v>
      </c>
      <c r="E63" s="5">
        <v>55727.782060097023</v>
      </c>
      <c r="F63" s="5">
        <v>63242.318089446373</v>
      </c>
      <c r="G63" s="5">
        <v>60195.397604903796</v>
      </c>
      <c r="H63" s="5">
        <v>63592.815752230817</v>
      </c>
      <c r="I63" s="5">
        <v>42121.109479232189</v>
      </c>
      <c r="J63" s="5">
        <v>62609.393934595733</v>
      </c>
      <c r="K63" s="5">
        <v>60232.966957057513</v>
      </c>
      <c r="L63" s="5">
        <v>48424.536804813397</v>
      </c>
      <c r="M63" s="5">
        <v>60751.288581702822</v>
      </c>
      <c r="N63" s="5">
        <v>54635.047601919359</v>
      </c>
      <c r="O63" s="5">
        <v>53691.218600843451</v>
      </c>
      <c r="P63" s="5">
        <v>61569.404612726976</v>
      </c>
      <c r="Q63" s="5">
        <v>59688.892518604793</v>
      </c>
      <c r="R63" s="5">
        <v>66758.927984157111</v>
      </c>
      <c r="S63" s="5">
        <v>41226.367143553558</v>
      </c>
      <c r="T63" s="5">
        <v>66998.022188085059</v>
      </c>
      <c r="U63" s="5">
        <v>59652.760389239731</v>
      </c>
      <c r="V63" s="5">
        <v>47944.834827504979</v>
      </c>
      <c r="W63" s="5">
        <v>67532.161878119456</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5758.647732198222</v>
      </c>
      <c r="D65" s="5">
        <v>5553.5754343163135</v>
      </c>
      <c r="E65" s="5">
        <v>5283.1080428337273</v>
      </c>
      <c r="F65" s="5">
        <v>5734.7599025778572</v>
      </c>
      <c r="G65" s="5">
        <v>5936.175945093205</v>
      </c>
      <c r="H65" s="5">
        <v>5914.5322209204978</v>
      </c>
      <c r="I65" s="5">
        <v>5527.9198565411425</v>
      </c>
      <c r="J65" s="5">
        <v>5461.4371304374872</v>
      </c>
      <c r="K65" s="5">
        <v>5355.763483833477</v>
      </c>
      <c r="L65" s="5">
        <v>5396.352981379433</v>
      </c>
      <c r="M65" s="5">
        <v>5816.4261803780319</v>
      </c>
      <c r="N65" s="5">
        <v>5508.9629304282853</v>
      </c>
      <c r="O65" s="5">
        <v>5250.2621580339746</v>
      </c>
      <c r="P65" s="5">
        <v>5699.0750921351282</v>
      </c>
      <c r="Q65" s="5">
        <v>5842.3818135450956</v>
      </c>
      <c r="R65" s="5">
        <v>5919.3459533965643</v>
      </c>
      <c r="S65" s="5">
        <v>5541.3349353098083</v>
      </c>
      <c r="T65" s="5">
        <v>5486.1007804153169</v>
      </c>
      <c r="U65" s="5">
        <v>5370.6590399970291</v>
      </c>
      <c r="V65" s="5">
        <v>5411.2021578978511</v>
      </c>
      <c r="W65" s="5">
        <v>5826.8248956484667</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76276.654975397425</v>
      </c>
      <c r="D67" s="17">
        <v>61593.856433415502</v>
      </c>
      <c r="E67" s="17">
        <v>61010.890102930753</v>
      </c>
      <c r="F67" s="17">
        <v>68977.077992024235</v>
      </c>
      <c r="G67" s="17">
        <v>66131.573549997003</v>
      </c>
      <c r="H67" s="17">
        <v>69507.347973151322</v>
      </c>
      <c r="I67" s="17">
        <v>47649.029335773332</v>
      </c>
      <c r="J67" s="17">
        <v>68070.831065033213</v>
      </c>
      <c r="K67" s="17">
        <v>65588.730440890984</v>
      </c>
      <c r="L67" s="17">
        <v>53820.889786192827</v>
      </c>
      <c r="M67" s="17">
        <v>66567.714762080854</v>
      </c>
      <c r="N67" s="17">
        <v>60144.010532347645</v>
      </c>
      <c r="O67" s="17">
        <v>58941.480758877427</v>
      </c>
      <c r="P67" s="17">
        <v>67268.479704862111</v>
      </c>
      <c r="Q67" s="17">
        <v>65531.274332149886</v>
      </c>
      <c r="R67" s="17">
        <v>72678.273937553677</v>
      </c>
      <c r="S67" s="17">
        <v>46767.702078863367</v>
      </c>
      <c r="T67" s="17">
        <v>72484.122968500378</v>
      </c>
      <c r="U67" s="17">
        <v>65023.419429236761</v>
      </c>
      <c r="V67" s="17">
        <v>53356.036985402832</v>
      </c>
      <c r="W67" s="17">
        <v>73358.986773767916</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403171.49527942605</v>
      </c>
      <c r="D4" s="5">
        <v>376706.81652362033</v>
      </c>
      <c r="E4" s="5">
        <v>380707.75313326326</v>
      </c>
      <c r="F4" s="5">
        <v>361157.02767886448</v>
      </c>
      <c r="G4" s="5">
        <v>357681.71312064456</v>
      </c>
      <c r="H4" s="5">
        <v>352136.71913672565</v>
      </c>
      <c r="I4" s="5">
        <v>370177.89657253813</v>
      </c>
      <c r="J4" s="5">
        <v>354052.33131627273</v>
      </c>
      <c r="K4" s="5">
        <v>281761.39845016296</v>
      </c>
      <c r="L4" s="5">
        <v>296892.42176945478</v>
      </c>
      <c r="M4" s="5">
        <v>281186.11395102501</v>
      </c>
      <c r="N4" s="5">
        <v>306765.99615895399</v>
      </c>
      <c r="O4" s="5">
        <v>315367.14761798875</v>
      </c>
      <c r="P4" s="5">
        <v>305698.70577103918</v>
      </c>
      <c r="Q4" s="5">
        <v>310581.08321238082</v>
      </c>
      <c r="R4" s="5">
        <v>306680.04165340133</v>
      </c>
      <c r="S4" s="5">
        <v>313626.25792620541</v>
      </c>
      <c r="T4" s="5">
        <v>309465.45253547194</v>
      </c>
      <c r="U4" s="5">
        <v>315202.4815357562</v>
      </c>
      <c r="V4" s="5">
        <v>311512.36782421271</v>
      </c>
      <c r="W4" s="5">
        <v>300653.69627117494</v>
      </c>
      <c r="X4" s="19"/>
    </row>
    <row r="5" spans="1:24">
      <c r="A5" s="6" t="s">
        <v>77</v>
      </c>
      <c r="B5" s="6" t="s">
        <v>114</v>
      </c>
      <c r="C5" s="5">
        <v>120923.32849394594</v>
      </c>
      <c r="D5" s="5">
        <v>139295.86041386434</v>
      </c>
      <c r="E5" s="5">
        <v>138267.77741543826</v>
      </c>
      <c r="F5" s="5">
        <v>137548.15397250719</v>
      </c>
      <c r="G5" s="5">
        <v>132101.14734235278</v>
      </c>
      <c r="H5" s="5">
        <v>126184.72288002131</v>
      </c>
      <c r="I5" s="5">
        <v>138504.08794726044</v>
      </c>
      <c r="J5" s="5">
        <v>119344.56230933254</v>
      </c>
      <c r="K5" s="5">
        <v>115647.7570657531</v>
      </c>
      <c r="L5" s="5">
        <v>115228.64336692505</v>
      </c>
      <c r="M5" s="5">
        <v>101590.78932561087</v>
      </c>
      <c r="N5" s="5">
        <v>98378.085128579667</v>
      </c>
      <c r="O5" s="5">
        <v>98939.280472750601</v>
      </c>
      <c r="P5" s="5">
        <v>95833.782531312143</v>
      </c>
      <c r="Q5" s="5">
        <v>97149.269852039186</v>
      </c>
      <c r="R5" s="5">
        <v>95876.406753846837</v>
      </c>
      <c r="S5" s="5">
        <v>97899.302834922113</v>
      </c>
      <c r="T5" s="5">
        <v>100128.44728748892</v>
      </c>
      <c r="U5" s="5">
        <v>101142.20364421385</v>
      </c>
      <c r="V5" s="5">
        <v>101454.48936073977</v>
      </c>
      <c r="W5" s="5">
        <v>98052.492553906253</v>
      </c>
      <c r="X5" s="19"/>
    </row>
    <row r="6" spans="1:24">
      <c r="A6" s="6" t="s">
        <v>77</v>
      </c>
      <c r="B6" s="6" t="s">
        <v>115</v>
      </c>
      <c r="C6" s="5">
        <v>19444.668573754767</v>
      </c>
      <c r="D6" s="5">
        <v>19431.54657361448</v>
      </c>
      <c r="E6" s="5">
        <v>18235.302172592092</v>
      </c>
      <c r="F6" s="5">
        <v>13975.933656587616</v>
      </c>
      <c r="G6" s="5">
        <v>13983.784345465014</v>
      </c>
      <c r="H6" s="5">
        <v>13969.467837034656</v>
      </c>
      <c r="I6" s="5">
        <v>14007.575008242015</v>
      </c>
      <c r="J6" s="5">
        <v>13595.117177751299</v>
      </c>
      <c r="K6" s="5">
        <v>13598.364769482543</v>
      </c>
      <c r="L6" s="5">
        <v>13595.269746918028</v>
      </c>
      <c r="M6" s="5">
        <v>13634.556651082794</v>
      </c>
      <c r="N6" s="5">
        <v>13592.442385806125</v>
      </c>
      <c r="O6" s="5">
        <v>13587.875952839993</v>
      </c>
      <c r="P6" s="5">
        <v>13593.164117708444</v>
      </c>
      <c r="Q6" s="5">
        <v>13446.27379604337</v>
      </c>
      <c r="R6" s="5">
        <v>13400.714109170813</v>
      </c>
      <c r="S6" s="5">
        <v>32873.440751293725</v>
      </c>
      <c r="T6" s="5">
        <v>10001.304809756968</v>
      </c>
      <c r="U6" s="5">
        <v>9821.1246839990217</v>
      </c>
      <c r="V6" s="5">
        <v>26350.714248396944</v>
      </c>
      <c r="W6" s="5">
        <v>9794.291009999044</v>
      </c>
      <c r="X6" s="19"/>
    </row>
    <row r="7" spans="1:24">
      <c r="A7" s="6" t="s">
        <v>77</v>
      </c>
      <c r="B7" s="6" t="s">
        <v>116</v>
      </c>
      <c r="C7" s="5">
        <v>882.91658361613577</v>
      </c>
      <c r="D7" s="5">
        <v>828.43674362429761</v>
      </c>
      <c r="E7" s="5">
        <v>1424.4750880236795</v>
      </c>
      <c r="F7" s="5">
        <v>312.84819641122704</v>
      </c>
      <c r="G7" s="5">
        <v>132.71219142031373</v>
      </c>
      <c r="H7" s="5">
        <v>33.359371602728366</v>
      </c>
      <c r="I7" s="5">
        <v>32.126868674525255</v>
      </c>
      <c r="J7" s="5">
        <v>238.02474123002347</v>
      </c>
      <c r="K7" s="5">
        <v>88.802356399298205</v>
      </c>
      <c r="L7" s="5">
        <v>59.307009556990074</v>
      </c>
      <c r="M7" s="5">
        <v>76.580918668894782</v>
      </c>
      <c r="N7" s="5">
        <v>60.402620972120822</v>
      </c>
      <c r="O7" s="5">
        <v>71.255077112355735</v>
      </c>
      <c r="P7" s="5">
        <v>294.15393125463748</v>
      </c>
      <c r="Q7" s="5">
        <v>571.83391836738724</v>
      </c>
      <c r="R7" s="5">
        <v>564.90480242746514</v>
      </c>
      <c r="S7" s="5">
        <v>7494.0914408562658</v>
      </c>
      <c r="T7" s="5">
        <v>1314.6260103781312</v>
      </c>
      <c r="U7" s="5">
        <v>1047.2761599631599</v>
      </c>
      <c r="V7" s="5">
        <v>6927.8849765007135</v>
      </c>
      <c r="W7" s="5">
        <v>875.93648764148463</v>
      </c>
      <c r="X7" s="19"/>
    </row>
    <row r="8" spans="1:24">
      <c r="A8" s="6" t="s">
        <v>77</v>
      </c>
      <c r="B8" s="6" t="s">
        <v>117</v>
      </c>
      <c r="C8" s="5">
        <v>113866.50103957894</v>
      </c>
      <c r="D8" s="5">
        <v>95316.8088165464</v>
      </c>
      <c r="E8" s="5">
        <v>93788.780232266261</v>
      </c>
      <c r="F8" s="5">
        <v>116075.30206124944</v>
      </c>
      <c r="G8" s="5">
        <v>99268.043956917347</v>
      </c>
      <c r="H8" s="5">
        <v>112786.44625257807</v>
      </c>
      <c r="I8" s="5">
        <v>65755.481222396891</v>
      </c>
      <c r="J8" s="5">
        <v>124370.22402439578</v>
      </c>
      <c r="K8" s="5">
        <v>113504.35163912675</v>
      </c>
      <c r="L8" s="5">
        <v>88130.033104089729</v>
      </c>
      <c r="M8" s="5">
        <v>113012.62988214455</v>
      </c>
      <c r="N8" s="5">
        <v>93846.148379930601</v>
      </c>
      <c r="O8" s="5">
        <v>92836.460808622753</v>
      </c>
      <c r="P8" s="5">
        <v>114088.61937500341</v>
      </c>
      <c r="Q8" s="5">
        <v>98758.015854515674</v>
      </c>
      <c r="R8" s="5">
        <v>113764.09699615564</v>
      </c>
      <c r="S8" s="5">
        <v>81712.360793356464</v>
      </c>
      <c r="T8" s="5">
        <v>119894.84635693615</v>
      </c>
      <c r="U8" s="5">
        <v>118674.43106353271</v>
      </c>
      <c r="V8" s="5">
        <v>102297.70424835036</v>
      </c>
      <c r="W8" s="5">
        <v>114128.82906759638</v>
      </c>
      <c r="X8" s="19"/>
    </row>
    <row r="9" spans="1:24">
      <c r="A9" s="6" t="s">
        <v>77</v>
      </c>
      <c r="B9" s="6" t="s">
        <v>118</v>
      </c>
      <c r="C9" s="5">
        <v>112.5495751963299</v>
      </c>
      <c r="D9" s="5">
        <v>83.277048111636802</v>
      </c>
      <c r="E9" s="5">
        <v>179.36411269224593</v>
      </c>
      <c r="F9" s="5">
        <v>672.71247375640269</v>
      </c>
      <c r="G9" s="5">
        <v>62.276824580146815</v>
      </c>
      <c r="H9" s="5">
        <v>163.00382586924377</v>
      </c>
      <c r="I9" s="5">
        <v>37.194234917096686</v>
      </c>
      <c r="J9" s="5">
        <v>239.97876785364147</v>
      </c>
      <c r="K9" s="5">
        <v>756.16219987111617</v>
      </c>
      <c r="L9" s="5">
        <v>1006.6852181575032</v>
      </c>
      <c r="M9" s="5">
        <v>1970.6798233783434</v>
      </c>
      <c r="N9" s="5">
        <v>730.20716520171072</v>
      </c>
      <c r="O9" s="5">
        <v>628.54457358480283</v>
      </c>
      <c r="P9" s="5">
        <v>1444.6772563903494</v>
      </c>
      <c r="Q9" s="5">
        <v>1775.9781835859139</v>
      </c>
      <c r="R9" s="5">
        <v>1918.1426910179384</v>
      </c>
      <c r="S9" s="5">
        <v>12290.092960717335</v>
      </c>
      <c r="T9" s="5">
        <v>1792.602069779442</v>
      </c>
      <c r="U9" s="5">
        <v>7902.2018827045167</v>
      </c>
      <c r="V9" s="5">
        <v>11118.127959900372</v>
      </c>
      <c r="W9" s="5">
        <v>4355.685522372687</v>
      </c>
      <c r="X9" s="19"/>
    </row>
    <row r="10" spans="1:24">
      <c r="A10" s="6" t="s">
        <v>77</v>
      </c>
      <c r="B10" s="6" t="s">
        <v>120</v>
      </c>
      <c r="C10" s="5">
        <v>77412.744675377791</v>
      </c>
      <c r="D10" s="5">
        <v>81511.344760881315</v>
      </c>
      <c r="E10" s="5">
        <v>81918.749024951874</v>
      </c>
      <c r="F10" s="5">
        <v>85060.646420031335</v>
      </c>
      <c r="G10" s="5">
        <v>92529.521620408821</v>
      </c>
      <c r="H10" s="5">
        <v>93202.996798179796</v>
      </c>
      <c r="I10" s="5">
        <v>90804.991510571359</v>
      </c>
      <c r="J10" s="5">
        <v>94096.893176287049</v>
      </c>
      <c r="K10" s="5">
        <v>97180.048628244607</v>
      </c>
      <c r="L10" s="5">
        <v>96287.454902712256</v>
      </c>
      <c r="M10" s="5">
        <v>103642.58198565242</v>
      </c>
      <c r="N10" s="5">
        <v>94649.740174546721</v>
      </c>
      <c r="O10" s="5">
        <v>92417.238280665551</v>
      </c>
      <c r="P10" s="5">
        <v>94107.489634887766</v>
      </c>
      <c r="Q10" s="5">
        <v>100518.15468602181</v>
      </c>
      <c r="R10" s="5">
        <v>97212.719108884485</v>
      </c>
      <c r="S10" s="5">
        <v>93220.322838179432</v>
      </c>
      <c r="T10" s="5">
        <v>90448.250177441209</v>
      </c>
      <c r="U10" s="5">
        <v>88269.498583324748</v>
      </c>
      <c r="V10" s="5">
        <v>87682.261052042464</v>
      </c>
      <c r="W10" s="5">
        <v>93322.991368505536</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138</v>
      </c>
      <c r="B12" s="100"/>
      <c r="C12" s="17">
        <v>735814.20422089589</v>
      </c>
      <c r="D12" s="17">
        <v>713174.09088026267</v>
      </c>
      <c r="E12" s="17">
        <v>714522.20117922779</v>
      </c>
      <c r="F12" s="17">
        <v>714802.62445940764</v>
      </c>
      <c r="G12" s="17">
        <v>695759.199401789</v>
      </c>
      <c r="H12" s="17">
        <v>698476.7161020115</v>
      </c>
      <c r="I12" s="17">
        <v>679319.35336460033</v>
      </c>
      <c r="J12" s="17">
        <v>705937.13151312317</v>
      </c>
      <c r="K12" s="17">
        <v>622536.88510904042</v>
      </c>
      <c r="L12" s="17">
        <v>611199.81511781435</v>
      </c>
      <c r="M12" s="17">
        <v>615113.93253756291</v>
      </c>
      <c r="N12" s="17">
        <v>608023.02201399091</v>
      </c>
      <c r="O12" s="17">
        <v>613847.80278356478</v>
      </c>
      <c r="P12" s="17">
        <v>625060.59261759592</v>
      </c>
      <c r="Q12" s="17">
        <v>622800.60950295418</v>
      </c>
      <c r="R12" s="17">
        <v>629417.02611490455</v>
      </c>
      <c r="S12" s="17">
        <v>639115.86954553076</v>
      </c>
      <c r="T12" s="17">
        <v>633045.52924725262</v>
      </c>
      <c r="U12" s="17">
        <v>642059.21755349415</v>
      </c>
      <c r="V12" s="17">
        <v>647343.5496701434</v>
      </c>
      <c r="W12" s="17">
        <v>621183.92228119634</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194219.67045527822</v>
      </c>
      <c r="D15" s="5">
        <v>182042.44199105349</v>
      </c>
      <c r="E15" s="5">
        <v>160669.4519317676</v>
      </c>
      <c r="F15" s="5">
        <v>152076.17352325606</v>
      </c>
      <c r="G15" s="5">
        <v>148739.593692881</v>
      </c>
      <c r="H15" s="5">
        <v>143658.37517276758</v>
      </c>
      <c r="I15" s="5">
        <v>155857.7872581922</v>
      </c>
      <c r="J15" s="5">
        <v>147881.89442836522</v>
      </c>
      <c r="K15" s="5">
        <v>113462.34317126141</v>
      </c>
      <c r="L15" s="5">
        <v>125320.16408696362</v>
      </c>
      <c r="M15" s="5">
        <v>114348.08958373875</v>
      </c>
      <c r="N15" s="5">
        <v>106528.33883937377</v>
      </c>
      <c r="O15" s="5">
        <v>108600.70935113018</v>
      </c>
      <c r="P15" s="5">
        <v>106009.25131108263</v>
      </c>
      <c r="Q15" s="5">
        <v>112348.99750148604</v>
      </c>
      <c r="R15" s="5">
        <v>111855.46615629899</v>
      </c>
      <c r="S15" s="5">
        <v>114165.57599999833</v>
      </c>
      <c r="T15" s="5">
        <v>113165.4290922395</v>
      </c>
      <c r="U15" s="5">
        <v>114478.35840000126</v>
      </c>
      <c r="V15" s="5">
        <v>114165.576</v>
      </c>
      <c r="W15" s="5">
        <v>112888.44835321134</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259.8251039999891</v>
      </c>
      <c r="D17" s="5">
        <v>259.82510399998961</v>
      </c>
      <c r="E17" s="5">
        <v>781.61086079999006</v>
      </c>
      <c r="F17" s="5">
        <v>490.78075200000734</v>
      </c>
      <c r="G17" s="5">
        <v>490.78075200000694</v>
      </c>
      <c r="H17" s="5">
        <v>490.78075200000632</v>
      </c>
      <c r="I17" s="5">
        <v>492.12535680000542</v>
      </c>
      <c r="J17" s="5">
        <v>490.78075200000404</v>
      </c>
      <c r="K17" s="5">
        <v>490.78075200000376</v>
      </c>
      <c r="L17" s="5">
        <v>490.7807520000049</v>
      </c>
      <c r="M17" s="5">
        <v>492.12535680000497</v>
      </c>
      <c r="N17" s="5">
        <v>490.78075200000495</v>
      </c>
      <c r="O17" s="5">
        <v>490.78075200000609</v>
      </c>
      <c r="P17" s="5">
        <v>490.78075200000546</v>
      </c>
      <c r="Q17" s="5">
        <v>492.12535680000747</v>
      </c>
      <c r="R17" s="5">
        <v>490.78075200000598</v>
      </c>
      <c r="S17" s="5">
        <v>12055.426254564767</v>
      </c>
      <c r="T17" s="5">
        <v>490.78075200000472</v>
      </c>
      <c r="U17" s="5">
        <v>492.12535680000389</v>
      </c>
      <c r="V17" s="5">
        <v>11958.706870694783</v>
      </c>
      <c r="W17" s="5">
        <v>490.78075200000558</v>
      </c>
    </row>
    <row r="18" spans="1:23">
      <c r="A18" s="6" t="s">
        <v>128</v>
      </c>
      <c r="B18" s="6" t="s">
        <v>116</v>
      </c>
      <c r="C18" s="5">
        <v>107.83534066795751</v>
      </c>
      <c r="D18" s="5">
        <v>3.0090575211312061</v>
      </c>
      <c r="E18" s="5">
        <v>84.712510887365553</v>
      </c>
      <c r="F18" s="5">
        <v>211.43005234105442</v>
      </c>
      <c r="G18" s="5">
        <v>0</v>
      </c>
      <c r="H18" s="5">
        <v>0</v>
      </c>
      <c r="I18" s="5">
        <v>0</v>
      </c>
      <c r="J18" s="5">
        <v>3.7262497847871474</v>
      </c>
      <c r="K18" s="5">
        <v>0</v>
      </c>
      <c r="L18" s="5">
        <v>0</v>
      </c>
      <c r="M18" s="5">
        <v>3.9360161503753268</v>
      </c>
      <c r="N18" s="5">
        <v>19.591050504876506</v>
      </c>
      <c r="O18" s="5">
        <v>55.94607869183784</v>
      </c>
      <c r="P18" s="5">
        <v>176.3111245772555</v>
      </c>
      <c r="Q18" s="5">
        <v>192.37061855528935</v>
      </c>
      <c r="R18" s="5">
        <v>269.42144363187521</v>
      </c>
      <c r="S18" s="5">
        <v>317.98117055378702</v>
      </c>
      <c r="T18" s="5">
        <v>421.43699758159875</v>
      </c>
      <c r="U18" s="5">
        <v>301.15322291426526</v>
      </c>
      <c r="V18" s="5">
        <v>350.1564546283733</v>
      </c>
      <c r="W18" s="5">
        <v>307.73608978150662</v>
      </c>
    </row>
    <row r="19" spans="1:23">
      <c r="A19" s="6" t="s">
        <v>128</v>
      </c>
      <c r="B19" s="6" t="s">
        <v>117</v>
      </c>
      <c r="C19" s="5">
        <v>15899.483564339365</v>
      </c>
      <c r="D19" s="5">
        <v>13590.140869511426</v>
      </c>
      <c r="E19" s="5">
        <v>13262.298340577099</v>
      </c>
      <c r="F19" s="5">
        <v>20921.702043834499</v>
      </c>
      <c r="G19" s="5">
        <v>13128.021646223995</v>
      </c>
      <c r="H19" s="5">
        <v>15845.054291974333</v>
      </c>
      <c r="I19" s="5">
        <v>5618.8049231234509</v>
      </c>
      <c r="J19" s="5">
        <v>24704.871649937562</v>
      </c>
      <c r="K19" s="5">
        <v>23062.511813629768</v>
      </c>
      <c r="L19" s="5">
        <v>14869.863596976647</v>
      </c>
      <c r="M19" s="5">
        <v>17875.646772987588</v>
      </c>
      <c r="N19" s="5">
        <v>14669.163180672997</v>
      </c>
      <c r="O19" s="5">
        <v>14709.492813441124</v>
      </c>
      <c r="P19" s="5">
        <v>21140.549593501204</v>
      </c>
      <c r="Q19" s="5">
        <v>15165.175287547227</v>
      </c>
      <c r="R19" s="5">
        <v>17426.100608917368</v>
      </c>
      <c r="S19" s="5">
        <v>26288.536925273133</v>
      </c>
      <c r="T19" s="5">
        <v>26095.819811236397</v>
      </c>
      <c r="U19" s="5">
        <v>33663.163683548468</v>
      </c>
      <c r="V19" s="5">
        <v>33987.756063402077</v>
      </c>
      <c r="W19" s="5">
        <v>21310.605713138386</v>
      </c>
    </row>
    <row r="20" spans="1:23">
      <c r="A20" s="6" t="s">
        <v>128</v>
      </c>
      <c r="B20" s="6" t="s">
        <v>118</v>
      </c>
      <c r="C20" s="5">
        <v>59.313082105782129</v>
      </c>
      <c r="D20" s="5">
        <v>29.31103245880481</v>
      </c>
      <c r="E20" s="5">
        <v>48.330341644200878</v>
      </c>
      <c r="F20" s="5">
        <v>276.27480436308525</v>
      </c>
      <c r="G20" s="5">
        <v>0</v>
      </c>
      <c r="H20" s="5">
        <v>76.904479173028946</v>
      </c>
      <c r="I20" s="5">
        <v>0</v>
      </c>
      <c r="J20" s="5">
        <v>26.941810291850508</v>
      </c>
      <c r="K20" s="5">
        <v>248.41099984430255</v>
      </c>
      <c r="L20" s="5">
        <v>373.66046956692065</v>
      </c>
      <c r="M20" s="5">
        <v>732.91534446610069</v>
      </c>
      <c r="N20" s="5">
        <v>305.716723695562</v>
      </c>
      <c r="O20" s="5">
        <v>183.83611154661875</v>
      </c>
      <c r="P20" s="5">
        <v>572.86918445507854</v>
      </c>
      <c r="Q20" s="5">
        <v>601.63241469634136</v>
      </c>
      <c r="R20" s="5">
        <v>622.73523101872763</v>
      </c>
      <c r="S20" s="5">
        <v>4956.6705968995575</v>
      </c>
      <c r="T20" s="5">
        <v>516.15700636800045</v>
      </c>
      <c r="U20" s="5">
        <v>2240.2289473128344</v>
      </c>
      <c r="V20" s="5">
        <v>3988.319096043705</v>
      </c>
      <c r="W20" s="5">
        <v>1777.2179078673087</v>
      </c>
    </row>
    <row r="21" spans="1:23">
      <c r="A21" s="6" t="s">
        <v>128</v>
      </c>
      <c r="B21" s="6" t="s">
        <v>120</v>
      </c>
      <c r="C21" s="5">
        <v>12008.10969894184</v>
      </c>
      <c r="D21" s="5">
        <v>13843.758013166633</v>
      </c>
      <c r="E21" s="5">
        <v>14260.726725812694</v>
      </c>
      <c r="F21" s="5">
        <v>14374.718636170919</v>
      </c>
      <c r="G21" s="5">
        <v>15041.194372243612</v>
      </c>
      <c r="H21" s="5">
        <v>14554.484707810661</v>
      </c>
      <c r="I21" s="5">
        <v>13722.369412369011</v>
      </c>
      <c r="J21" s="5">
        <v>14547.282385243649</v>
      </c>
      <c r="K21" s="5">
        <v>13911.403048582428</v>
      </c>
      <c r="L21" s="5">
        <v>14377.748170250728</v>
      </c>
      <c r="M21" s="5">
        <v>14552.268249947376</v>
      </c>
      <c r="N21" s="5">
        <v>13609.741968718517</v>
      </c>
      <c r="O21" s="5">
        <v>14192.757119328591</v>
      </c>
      <c r="P21" s="5">
        <v>14281.318587001175</v>
      </c>
      <c r="Q21" s="5">
        <v>14875.469614310448</v>
      </c>
      <c r="R21" s="5">
        <v>14105.11427250111</v>
      </c>
      <c r="S21" s="5">
        <v>10050.889271355582</v>
      </c>
      <c r="T21" s="5">
        <v>10240.686938828158</v>
      </c>
      <c r="U21" s="5">
        <v>9931.6851211455305</v>
      </c>
      <c r="V21" s="5">
        <v>7653.8203262120805</v>
      </c>
      <c r="W21" s="5">
        <v>7522.3847437335389</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222554.23724533315</v>
      </c>
      <c r="D23" s="17">
        <v>209768.48606771146</v>
      </c>
      <c r="E23" s="17">
        <v>189107.13071148895</v>
      </c>
      <c r="F23" s="17">
        <v>188351.07981196564</v>
      </c>
      <c r="G23" s="17">
        <v>177399.59046334861</v>
      </c>
      <c r="H23" s="17">
        <v>174625.59940372565</v>
      </c>
      <c r="I23" s="17">
        <v>175691.08695048466</v>
      </c>
      <c r="J23" s="17">
        <v>187655.49727562306</v>
      </c>
      <c r="K23" s="17">
        <v>151175.44978531793</v>
      </c>
      <c r="L23" s="17">
        <v>155432.21707575792</v>
      </c>
      <c r="M23" s="17">
        <v>148004.98132409019</v>
      </c>
      <c r="N23" s="17">
        <v>135623.33251496573</v>
      </c>
      <c r="O23" s="17">
        <v>138233.52222613836</v>
      </c>
      <c r="P23" s="17">
        <v>142671.08055261735</v>
      </c>
      <c r="Q23" s="17">
        <v>143675.77079339535</v>
      </c>
      <c r="R23" s="17">
        <v>144769.61846436808</v>
      </c>
      <c r="S23" s="17">
        <v>167835.08021864513</v>
      </c>
      <c r="T23" s="17">
        <v>150930.31059825365</v>
      </c>
      <c r="U23" s="17">
        <v>161106.71473172237</v>
      </c>
      <c r="V23" s="17">
        <v>172104.33481098106</v>
      </c>
      <c r="W23" s="17">
        <v>144297.17355973209</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208951.8248241478</v>
      </c>
      <c r="D26" s="5">
        <v>194664.3745325669</v>
      </c>
      <c r="E26" s="5">
        <v>220038.30120149575</v>
      </c>
      <c r="F26" s="5">
        <v>209080.85415560842</v>
      </c>
      <c r="G26" s="5">
        <v>208942.11942776351</v>
      </c>
      <c r="H26" s="5">
        <v>208478.34396395812</v>
      </c>
      <c r="I26" s="5">
        <v>214320.10931434602</v>
      </c>
      <c r="J26" s="5">
        <v>206170.43688790745</v>
      </c>
      <c r="K26" s="5">
        <v>168299.05527890151</v>
      </c>
      <c r="L26" s="5">
        <v>171572.25768249109</v>
      </c>
      <c r="M26" s="5">
        <v>166838.02436728624</v>
      </c>
      <c r="N26" s="5">
        <v>200237.6573195802</v>
      </c>
      <c r="O26" s="5">
        <v>206766.43826685866</v>
      </c>
      <c r="P26" s="5">
        <v>199689.45445995656</v>
      </c>
      <c r="Q26" s="5">
        <v>198232.08571089478</v>
      </c>
      <c r="R26" s="5">
        <v>194824.57549710237</v>
      </c>
      <c r="S26" s="5">
        <v>199460.68192620709</v>
      </c>
      <c r="T26" s="5">
        <v>196300.02344323232</v>
      </c>
      <c r="U26" s="5">
        <v>200724.12313575493</v>
      </c>
      <c r="V26" s="5">
        <v>197346.79182421273</v>
      </c>
      <c r="W26" s="5">
        <v>187765.2479179636</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8811.4894316387326</v>
      </c>
      <c r="D28" s="5">
        <v>8811.4894316387581</v>
      </c>
      <c r="E28" s="5">
        <v>10084.438066750961</v>
      </c>
      <c r="F28" s="5">
        <v>9804.7365040790773</v>
      </c>
      <c r="G28" s="5">
        <v>9804.7365040790501</v>
      </c>
      <c r="H28" s="5">
        <v>9804.7365040790537</v>
      </c>
      <c r="I28" s="5">
        <v>9831.5987958710211</v>
      </c>
      <c r="J28" s="5">
        <v>9425.82489407904</v>
      </c>
      <c r="K28" s="5">
        <v>9425.8248940790363</v>
      </c>
      <c r="L28" s="5">
        <v>9425.8248940790254</v>
      </c>
      <c r="M28" s="5">
        <v>9451.6490718710211</v>
      </c>
      <c r="N28" s="5">
        <v>9425.8248940790272</v>
      </c>
      <c r="O28" s="5">
        <v>9425.8248940790327</v>
      </c>
      <c r="P28" s="5">
        <v>9425.8248940790818</v>
      </c>
      <c r="Q28" s="5">
        <v>9451.649071871072</v>
      </c>
      <c r="R28" s="5">
        <v>9425.8248940790618</v>
      </c>
      <c r="S28" s="5">
        <v>20784.951692687664</v>
      </c>
      <c r="T28" s="5">
        <v>9478.2652297684563</v>
      </c>
      <c r="U28" s="5">
        <v>9328.999327199017</v>
      </c>
      <c r="V28" s="5">
        <v>14392.007377702166</v>
      </c>
      <c r="W28" s="5">
        <v>9303.510257999038</v>
      </c>
    </row>
    <row r="29" spans="1:23">
      <c r="A29" s="6" t="s">
        <v>145</v>
      </c>
      <c r="B29" s="6" t="s">
        <v>116</v>
      </c>
      <c r="C29" s="5">
        <v>0.14460856215361109</v>
      </c>
      <c r="D29" s="5">
        <v>0</v>
      </c>
      <c r="E29" s="5">
        <v>3.1594989986475812</v>
      </c>
      <c r="F29" s="5">
        <v>43.911293221413501</v>
      </c>
      <c r="G29" s="5">
        <v>4.6692734588533806</v>
      </c>
      <c r="H29" s="5">
        <v>8.9961650704691198</v>
      </c>
      <c r="I29" s="5">
        <v>0</v>
      </c>
      <c r="J29" s="5">
        <v>181.63810113297822</v>
      </c>
      <c r="K29" s="5">
        <v>4.9223820579445583</v>
      </c>
      <c r="L29" s="5">
        <v>0</v>
      </c>
      <c r="M29" s="5">
        <v>0</v>
      </c>
      <c r="N29" s="5">
        <v>0</v>
      </c>
      <c r="O29" s="5">
        <v>4.5917394726314908</v>
      </c>
      <c r="P29" s="5">
        <v>60.936160181948971</v>
      </c>
      <c r="Q29" s="5">
        <v>75.474886745878536</v>
      </c>
      <c r="R29" s="5">
        <v>66.450497012915477</v>
      </c>
      <c r="S29" s="5">
        <v>13.156272693027161</v>
      </c>
      <c r="T29" s="5">
        <v>142.77097871106201</v>
      </c>
      <c r="U29" s="5">
        <v>96.692796604551148</v>
      </c>
      <c r="V29" s="5">
        <v>140.77019273766294</v>
      </c>
      <c r="W29" s="5">
        <v>136.35639628272969</v>
      </c>
    </row>
    <row r="30" spans="1:23">
      <c r="A30" s="6" t="s">
        <v>145</v>
      </c>
      <c r="B30" s="6" t="s">
        <v>117</v>
      </c>
      <c r="C30" s="5">
        <v>4952.9033861433008</v>
      </c>
      <c r="D30" s="5">
        <v>4926.6310314332995</v>
      </c>
      <c r="E30" s="5">
        <v>4900.3586765772989</v>
      </c>
      <c r="F30" s="5">
        <v>4874.0863217942842</v>
      </c>
      <c r="G30" s="5">
        <v>4847.8139670842802</v>
      </c>
      <c r="H30" s="5">
        <v>4821.5416122282795</v>
      </c>
      <c r="I30" s="5">
        <v>4795.2692575182709</v>
      </c>
      <c r="J30" s="5">
        <v>4768.9969026622375</v>
      </c>
      <c r="K30" s="5">
        <v>4742.7245479522308</v>
      </c>
      <c r="L30" s="5">
        <v>4716.4521930962319</v>
      </c>
      <c r="M30" s="5">
        <v>4690.1798383132309</v>
      </c>
      <c r="N30" s="5">
        <v>4663.9074835302417</v>
      </c>
      <c r="O30" s="5">
        <v>4637.6351287472362</v>
      </c>
      <c r="P30" s="5">
        <v>4611.3627740372267</v>
      </c>
      <c r="Q30" s="5">
        <v>4585.0904191812224</v>
      </c>
      <c r="R30" s="5">
        <v>4558.8180643982141</v>
      </c>
      <c r="S30" s="5">
        <v>1707.6967860341119</v>
      </c>
      <c r="T30" s="5">
        <v>1697.7983274551007</v>
      </c>
      <c r="U30" s="5">
        <v>1687.8998689491</v>
      </c>
      <c r="V30" s="5">
        <v>1678.0014103700989</v>
      </c>
      <c r="W30" s="5">
        <v>1668.1029517910961</v>
      </c>
    </row>
    <row r="31" spans="1:23">
      <c r="A31" s="6" t="s">
        <v>145</v>
      </c>
      <c r="B31" s="6" t="s">
        <v>118</v>
      </c>
      <c r="C31" s="5">
        <v>53.236493090547768</v>
      </c>
      <c r="D31" s="5">
        <v>53.966015652831999</v>
      </c>
      <c r="E31" s="5">
        <v>131.03377104804505</v>
      </c>
      <c r="F31" s="5">
        <v>396.43766939331749</v>
      </c>
      <c r="G31" s="5">
        <v>62.276824580146815</v>
      </c>
      <c r="H31" s="5">
        <v>86.099346696214837</v>
      </c>
      <c r="I31" s="5">
        <v>37.194234917096686</v>
      </c>
      <c r="J31" s="5">
        <v>213.03695756179098</v>
      </c>
      <c r="K31" s="5">
        <v>507.75120002681365</v>
      </c>
      <c r="L31" s="5">
        <v>633.02474859058248</v>
      </c>
      <c r="M31" s="5">
        <v>1237.7644789122428</v>
      </c>
      <c r="N31" s="5">
        <v>424.49044150614873</v>
      </c>
      <c r="O31" s="5">
        <v>444.70846203818405</v>
      </c>
      <c r="P31" s="5">
        <v>871.80807193527107</v>
      </c>
      <c r="Q31" s="5">
        <v>1174.3457688895726</v>
      </c>
      <c r="R31" s="5">
        <v>1295.4074599992109</v>
      </c>
      <c r="S31" s="5">
        <v>7333.4223638177764</v>
      </c>
      <c r="T31" s="5">
        <v>1276.4450634114414</v>
      </c>
      <c r="U31" s="5">
        <v>5661.9729353916828</v>
      </c>
      <c r="V31" s="5">
        <v>7129.8088638566678</v>
      </c>
      <c r="W31" s="5">
        <v>2578.4676145053786</v>
      </c>
    </row>
    <row r="32" spans="1:23">
      <c r="A32" s="6" t="s">
        <v>145</v>
      </c>
      <c r="B32" s="6" t="s">
        <v>120</v>
      </c>
      <c r="C32" s="5">
        <v>6251.3884083806561</v>
      </c>
      <c r="D32" s="5">
        <v>11815.981760594905</v>
      </c>
      <c r="E32" s="5">
        <v>11509.650731720603</v>
      </c>
      <c r="F32" s="5">
        <v>11363.86649655648</v>
      </c>
      <c r="G32" s="5">
        <v>11837.127306824601</v>
      </c>
      <c r="H32" s="5">
        <v>12602.229547553969</v>
      </c>
      <c r="I32" s="5">
        <v>11805.385607214239</v>
      </c>
      <c r="J32" s="5">
        <v>11967.049304718897</v>
      </c>
      <c r="K32" s="5">
        <v>11820.60226859662</v>
      </c>
      <c r="L32" s="5">
        <v>11823.022249220341</v>
      </c>
      <c r="M32" s="5">
        <v>11372.348640190772</v>
      </c>
      <c r="N32" s="5">
        <v>11791.81253069897</v>
      </c>
      <c r="O32" s="5">
        <v>11485.876882863771</v>
      </c>
      <c r="P32" s="5">
        <v>11447.104553508078</v>
      </c>
      <c r="Q32" s="5">
        <v>14424.721189038512</v>
      </c>
      <c r="R32" s="5">
        <v>15109.218702661197</v>
      </c>
      <c r="S32" s="5">
        <v>20912.616311567886</v>
      </c>
      <c r="T32" s="5">
        <v>20230.424831221106</v>
      </c>
      <c r="U32" s="5">
        <v>20557.771108881821</v>
      </c>
      <c r="V32" s="5">
        <v>24885.525134801559</v>
      </c>
      <c r="W32" s="5">
        <v>24241.516399529715</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229020.98715196317</v>
      </c>
      <c r="D34" s="17">
        <v>220272.44277188671</v>
      </c>
      <c r="E34" s="17">
        <v>246666.94194659131</v>
      </c>
      <c r="F34" s="17">
        <v>235563.89244065297</v>
      </c>
      <c r="G34" s="17">
        <v>235498.74330379046</v>
      </c>
      <c r="H34" s="17">
        <v>235801.94713958612</v>
      </c>
      <c r="I34" s="17">
        <v>240789.55720986662</v>
      </c>
      <c r="J34" s="17">
        <v>232726.98304806239</v>
      </c>
      <c r="K34" s="17">
        <v>194800.88057161414</v>
      </c>
      <c r="L34" s="17">
        <v>198170.58176747727</v>
      </c>
      <c r="M34" s="17">
        <v>193589.96639657352</v>
      </c>
      <c r="N34" s="17">
        <v>226543.6926693946</v>
      </c>
      <c r="O34" s="17">
        <v>232765.07537405955</v>
      </c>
      <c r="P34" s="17">
        <v>226106.49091369816</v>
      </c>
      <c r="Q34" s="17">
        <v>227943.36704662105</v>
      </c>
      <c r="R34" s="17">
        <v>225280.29511525296</v>
      </c>
      <c r="S34" s="17">
        <v>250212.52535300757</v>
      </c>
      <c r="T34" s="17">
        <v>229125.72787379948</v>
      </c>
      <c r="U34" s="17">
        <v>238057.45917278112</v>
      </c>
      <c r="V34" s="17">
        <v>245572.9048036809</v>
      </c>
      <c r="W34" s="17">
        <v>225693.20153807156</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120923.32849394594</v>
      </c>
      <c r="D38" s="5">
        <v>139295.86041386434</v>
      </c>
      <c r="E38" s="5">
        <v>138267.77741543826</v>
      </c>
      <c r="F38" s="5">
        <v>137548.15397250719</v>
      </c>
      <c r="G38" s="5">
        <v>132101.14734235278</v>
      </c>
      <c r="H38" s="5">
        <v>126184.72288002131</v>
      </c>
      <c r="I38" s="5">
        <v>138504.08794726044</v>
      </c>
      <c r="J38" s="5">
        <v>119344.56230933254</v>
      </c>
      <c r="K38" s="5">
        <v>115647.7570657531</v>
      </c>
      <c r="L38" s="5">
        <v>115228.64336692505</v>
      </c>
      <c r="M38" s="5">
        <v>101590.78932561087</v>
      </c>
      <c r="N38" s="5">
        <v>98378.085128579667</v>
      </c>
      <c r="O38" s="5">
        <v>98939.280472750601</v>
      </c>
      <c r="P38" s="5">
        <v>95833.782531312143</v>
      </c>
      <c r="Q38" s="5">
        <v>97149.269852039186</v>
      </c>
      <c r="R38" s="5">
        <v>95876.406753846837</v>
      </c>
      <c r="S38" s="5">
        <v>97899.302834922113</v>
      </c>
      <c r="T38" s="5">
        <v>100128.44728748892</v>
      </c>
      <c r="U38" s="5">
        <v>101142.20364421385</v>
      </c>
      <c r="V38" s="5">
        <v>101454.48936073977</v>
      </c>
      <c r="W38" s="5">
        <v>98052.492553906253</v>
      </c>
    </row>
    <row r="39" spans="1:23">
      <c r="A39" s="6" t="s">
        <v>146</v>
      </c>
      <c r="B39" s="6" t="s">
        <v>115</v>
      </c>
      <c r="C39" s="5">
        <v>36.231495121299702</v>
      </c>
      <c r="D39" s="5">
        <v>21.424542212201182</v>
      </c>
      <c r="E39" s="5">
        <v>10.955147028181596</v>
      </c>
      <c r="F39" s="5">
        <v>10.212920574106294</v>
      </c>
      <c r="G39" s="5">
        <v>18.063609451553461</v>
      </c>
      <c r="H39" s="5">
        <v>3.7471010211835862</v>
      </c>
      <c r="I39" s="5">
        <v>3.5920236367495288</v>
      </c>
      <c r="J39" s="5">
        <v>8.3080517378101284</v>
      </c>
      <c r="K39" s="5">
        <v>11.555643469077031</v>
      </c>
      <c r="L39" s="5">
        <v>8.4606209045798195</v>
      </c>
      <c r="M39" s="5">
        <v>10.523390477549125</v>
      </c>
      <c r="N39" s="5">
        <v>5.6332597926715282</v>
      </c>
      <c r="O39" s="5">
        <v>1.0668268265550001</v>
      </c>
      <c r="P39" s="5">
        <v>6.3549916949300655</v>
      </c>
      <c r="Q39" s="5">
        <v>22.094103438058387</v>
      </c>
      <c r="R39" s="5">
        <v>13.212503157337315</v>
      </c>
      <c r="S39" s="5">
        <v>33.06280404129285</v>
      </c>
      <c r="T39" s="5">
        <v>32.25882798850725</v>
      </c>
      <c r="U39" s="5">
        <v>0</v>
      </c>
      <c r="V39" s="5">
        <v>0</v>
      </c>
      <c r="W39" s="5">
        <v>0</v>
      </c>
    </row>
    <row r="40" spans="1:23">
      <c r="A40" s="6" t="s">
        <v>146</v>
      </c>
      <c r="B40" s="6" t="s">
        <v>116</v>
      </c>
      <c r="C40" s="5">
        <v>160.76182088993454</v>
      </c>
      <c r="D40" s="5">
        <v>65.764677558035928</v>
      </c>
      <c r="E40" s="5">
        <v>34.01405137914692</v>
      </c>
      <c r="F40" s="5">
        <v>1.6384363275249738</v>
      </c>
      <c r="G40" s="5">
        <v>68.050994788892481</v>
      </c>
      <c r="H40" s="5">
        <v>4.9898014717974073</v>
      </c>
      <c r="I40" s="5">
        <v>9.1866282459814208</v>
      </c>
      <c r="J40" s="5">
        <v>17.009009608356244</v>
      </c>
      <c r="K40" s="5">
        <v>39.545309032015155</v>
      </c>
      <c r="L40" s="5">
        <v>32.952597360963964</v>
      </c>
      <c r="M40" s="5">
        <v>36.987798085844169</v>
      </c>
      <c r="N40" s="5">
        <v>5.9922603663057643</v>
      </c>
      <c r="O40" s="5">
        <v>2.7834931756793599</v>
      </c>
      <c r="P40" s="5">
        <v>5.6488616851410294</v>
      </c>
      <c r="Q40" s="5">
        <v>69.121365259873087</v>
      </c>
      <c r="R40" s="5">
        <v>23.148002013660811</v>
      </c>
      <c r="S40" s="5">
        <v>57.507756666326159</v>
      </c>
      <c r="T40" s="5">
        <v>100.26232436431337</v>
      </c>
      <c r="U40" s="5">
        <v>140.40682154374264</v>
      </c>
      <c r="V40" s="5">
        <v>125.7401734332046</v>
      </c>
      <c r="W40" s="5">
        <v>170.28678125374958</v>
      </c>
    </row>
    <row r="41" spans="1:23">
      <c r="A41" s="6" t="s">
        <v>146</v>
      </c>
      <c r="B41" s="6" t="s">
        <v>117</v>
      </c>
      <c r="C41" s="5">
        <v>22496.106847203708</v>
      </c>
      <c r="D41" s="5">
        <v>20786.675768717192</v>
      </c>
      <c r="E41" s="5">
        <v>19638.79626130468</v>
      </c>
      <c r="F41" s="5">
        <v>24661.244114984478</v>
      </c>
      <c r="G41" s="5">
        <v>19053.098081126522</v>
      </c>
      <c r="H41" s="5">
        <v>21899.461148453895</v>
      </c>
      <c r="I41" s="5">
        <v>13220.297562521548</v>
      </c>
      <c r="J41" s="5">
        <v>26610.816000159084</v>
      </c>
      <c r="K41" s="5">
        <v>24943.578154367417</v>
      </c>
      <c r="L41" s="5">
        <v>19585.912540316869</v>
      </c>
      <c r="M41" s="5">
        <v>21308.117069226315</v>
      </c>
      <c r="N41" s="5">
        <v>19678.180090598289</v>
      </c>
      <c r="O41" s="5">
        <v>18576.014261158256</v>
      </c>
      <c r="P41" s="5">
        <v>23331.950967328899</v>
      </c>
      <c r="Q41" s="5">
        <v>18026.624197592984</v>
      </c>
      <c r="R41" s="5">
        <v>20706.169750866469</v>
      </c>
      <c r="S41" s="5">
        <v>12489.759938495932</v>
      </c>
      <c r="T41" s="5">
        <v>25144.828889277149</v>
      </c>
      <c r="U41" s="5">
        <v>23582.551833637612</v>
      </c>
      <c r="V41" s="5">
        <v>18494.905948807071</v>
      </c>
      <c r="W41" s="5">
        <v>20109.524052040404</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34988.647049500913</v>
      </c>
      <c r="D43" s="5">
        <v>33793.293091782398</v>
      </c>
      <c r="E43" s="5">
        <v>33889.415422618993</v>
      </c>
      <c r="F43" s="5">
        <v>36664.778714437482</v>
      </c>
      <c r="G43" s="5">
        <v>41255.518581931065</v>
      </c>
      <c r="H43" s="5">
        <v>41939.916694367763</v>
      </c>
      <c r="I43" s="5">
        <v>42818.692790827801</v>
      </c>
      <c r="J43" s="5">
        <v>45165.471057188457</v>
      </c>
      <c r="K43" s="5">
        <v>49313.660853138739</v>
      </c>
      <c r="L43" s="5">
        <v>48101.993740560283</v>
      </c>
      <c r="M43" s="5">
        <v>54101.279811102795</v>
      </c>
      <c r="N43" s="5">
        <v>48048.868978960665</v>
      </c>
      <c r="O43" s="5">
        <v>47261.273902188659</v>
      </c>
      <c r="P43" s="5">
        <v>48795.758594494451</v>
      </c>
      <c r="Q43" s="5">
        <v>51256.951383228363</v>
      </c>
      <c r="R43" s="5">
        <v>50401.264069250821</v>
      </c>
      <c r="S43" s="5">
        <v>46776.549286336689</v>
      </c>
      <c r="T43" s="5">
        <v>45308.61625471439</v>
      </c>
      <c r="U43" s="5">
        <v>45676.409716206843</v>
      </c>
      <c r="V43" s="5">
        <v>41763.773747091531</v>
      </c>
      <c r="W43" s="5">
        <v>47153.690612517552</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178605.0757066618</v>
      </c>
      <c r="D45" s="17">
        <v>193963.01849413416</v>
      </c>
      <c r="E45" s="17">
        <v>191840.95829776925</v>
      </c>
      <c r="F45" s="17">
        <v>198886.02815883074</v>
      </c>
      <c r="G45" s="17">
        <v>192495.8786096508</v>
      </c>
      <c r="H45" s="17">
        <v>190032.83762533596</v>
      </c>
      <c r="I45" s="17">
        <v>194555.85695249253</v>
      </c>
      <c r="J45" s="17">
        <v>191146.16642802625</v>
      </c>
      <c r="K45" s="17">
        <v>189956.09702576036</v>
      </c>
      <c r="L45" s="17">
        <v>182957.96286606774</v>
      </c>
      <c r="M45" s="17">
        <v>177047.69739450337</v>
      </c>
      <c r="N45" s="17">
        <v>166116.7597182976</v>
      </c>
      <c r="O45" s="17">
        <v>164780.41895609975</v>
      </c>
      <c r="P45" s="17">
        <v>167973.49594651556</v>
      </c>
      <c r="Q45" s="17">
        <v>166524.06090155846</v>
      </c>
      <c r="R45" s="17">
        <v>167020.20107913512</v>
      </c>
      <c r="S45" s="17">
        <v>157256.18262046235</v>
      </c>
      <c r="T45" s="17">
        <v>170714.41358383329</v>
      </c>
      <c r="U45" s="17">
        <v>170541.57201560205</v>
      </c>
      <c r="V45" s="17">
        <v>161838.90923007159</v>
      </c>
      <c r="W45" s="17">
        <v>165485.99399971796</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10337.122542994746</v>
      </c>
      <c r="D50" s="5">
        <v>10338.807495763529</v>
      </c>
      <c r="E50" s="5">
        <v>7358.2980980129614</v>
      </c>
      <c r="F50" s="5">
        <v>3670.2034799344246</v>
      </c>
      <c r="G50" s="5">
        <v>3670.2034799344042</v>
      </c>
      <c r="H50" s="5">
        <v>3670.2034799344133</v>
      </c>
      <c r="I50" s="5">
        <v>3680.2588319342381</v>
      </c>
      <c r="J50" s="5">
        <v>3670.2034799344424</v>
      </c>
      <c r="K50" s="5">
        <v>3670.2034799344256</v>
      </c>
      <c r="L50" s="5">
        <v>3670.2034799344183</v>
      </c>
      <c r="M50" s="5">
        <v>3680.2588319342171</v>
      </c>
      <c r="N50" s="5">
        <v>3670.2034799344201</v>
      </c>
      <c r="O50" s="5">
        <v>3670.2034799343996</v>
      </c>
      <c r="P50" s="5">
        <v>3670.2034799344269</v>
      </c>
      <c r="Q50" s="5">
        <v>3480.4052639342317</v>
      </c>
      <c r="R50" s="5">
        <v>3470.8959599344084</v>
      </c>
      <c r="S50" s="5">
        <v>0</v>
      </c>
      <c r="T50" s="5">
        <v>0</v>
      </c>
      <c r="U50" s="5">
        <v>0</v>
      </c>
      <c r="V50" s="5">
        <v>0</v>
      </c>
      <c r="W50" s="5">
        <v>0</v>
      </c>
    </row>
    <row r="51" spans="1:23">
      <c r="A51" s="6" t="s">
        <v>147</v>
      </c>
      <c r="B51" s="6" t="s">
        <v>116</v>
      </c>
      <c r="C51" s="5">
        <v>614.17481349609022</v>
      </c>
      <c r="D51" s="5">
        <v>759.66300854513054</v>
      </c>
      <c r="E51" s="5">
        <v>1302.5890267585194</v>
      </c>
      <c r="F51" s="5">
        <v>55.868414521234165</v>
      </c>
      <c r="G51" s="5">
        <v>59.991923172567851</v>
      </c>
      <c r="H51" s="5">
        <v>19.373405060461838</v>
      </c>
      <c r="I51" s="5">
        <v>22.940240428543831</v>
      </c>
      <c r="J51" s="5">
        <v>35.651380703901836</v>
      </c>
      <c r="K51" s="5">
        <v>44.334665309338483</v>
      </c>
      <c r="L51" s="5">
        <v>26.354412196026111</v>
      </c>
      <c r="M51" s="5">
        <v>35.657104432675276</v>
      </c>
      <c r="N51" s="5">
        <v>34.819310100938544</v>
      </c>
      <c r="O51" s="5">
        <v>7.933765772207054</v>
      </c>
      <c r="P51" s="5">
        <v>51.257784810291952</v>
      </c>
      <c r="Q51" s="5">
        <v>231.22103301173968</v>
      </c>
      <c r="R51" s="5">
        <v>205.88485976901347</v>
      </c>
      <c r="S51" s="5">
        <v>7105.4462409431262</v>
      </c>
      <c r="T51" s="5">
        <v>646.5134934581522</v>
      </c>
      <c r="U51" s="5">
        <v>503.23721605089622</v>
      </c>
      <c r="V51" s="5">
        <v>6311.2181557014728</v>
      </c>
      <c r="W51" s="5">
        <v>256.83658248501854</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18405.95178635613</v>
      </c>
      <c r="D54" s="5">
        <v>16504.587879753184</v>
      </c>
      <c r="E54" s="5">
        <v>16975.848101965836</v>
      </c>
      <c r="F54" s="5">
        <v>16917.355315915196</v>
      </c>
      <c r="G54" s="5">
        <v>18454.003535281441</v>
      </c>
      <c r="H54" s="5">
        <v>18183.337246383675</v>
      </c>
      <c r="I54" s="5">
        <v>16915.339387352768</v>
      </c>
      <c r="J54" s="5">
        <v>16938.876661260812</v>
      </c>
      <c r="K54" s="5">
        <v>16766.652394202243</v>
      </c>
      <c r="L54" s="5">
        <v>16579.030094218793</v>
      </c>
      <c r="M54" s="5">
        <v>17975.092929226597</v>
      </c>
      <c r="N54" s="5">
        <v>15783.067128768282</v>
      </c>
      <c r="O54" s="5">
        <v>14309.626628016011</v>
      </c>
      <c r="P54" s="5">
        <v>13992.109593601182</v>
      </c>
      <c r="Q54" s="5">
        <v>14200.518989229005</v>
      </c>
      <c r="R54" s="5">
        <v>11763.329403285983</v>
      </c>
      <c r="S54" s="5">
        <v>10115.774379071889</v>
      </c>
      <c r="T54" s="5">
        <v>9268.874624491511</v>
      </c>
      <c r="U54" s="5">
        <v>6811.9583837788387</v>
      </c>
      <c r="V54" s="5">
        <v>6542.794024611997</v>
      </c>
      <c r="W54" s="5">
        <v>7066.9466946779148</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29357.249142846966</v>
      </c>
      <c r="D56" s="17">
        <v>27603.058384061842</v>
      </c>
      <c r="E56" s="17">
        <v>25636.735226737317</v>
      </c>
      <c r="F56" s="17">
        <v>20643.427210370854</v>
      </c>
      <c r="G56" s="17">
        <v>22184.198938388414</v>
      </c>
      <c r="H56" s="17">
        <v>21872.914131378551</v>
      </c>
      <c r="I56" s="17">
        <v>20618.53845971555</v>
      </c>
      <c r="J56" s="17">
        <v>20644.731521899157</v>
      </c>
      <c r="K56" s="17">
        <v>20481.190539446008</v>
      </c>
      <c r="L56" s="17">
        <v>20275.587986349237</v>
      </c>
      <c r="M56" s="17">
        <v>21691.008865593489</v>
      </c>
      <c r="N56" s="17">
        <v>19488.089918803642</v>
      </c>
      <c r="O56" s="17">
        <v>17987.763873722619</v>
      </c>
      <c r="P56" s="17">
        <v>17713.570858345902</v>
      </c>
      <c r="Q56" s="17">
        <v>17912.145286174979</v>
      </c>
      <c r="R56" s="17">
        <v>15440.110222989406</v>
      </c>
      <c r="S56" s="17">
        <v>17221.220620015014</v>
      </c>
      <c r="T56" s="17">
        <v>9915.3881179496639</v>
      </c>
      <c r="U56" s="17">
        <v>7315.1955998297344</v>
      </c>
      <c r="V56" s="17">
        <v>12854.01218031347</v>
      </c>
      <c r="W56" s="17">
        <v>7323.7832771629337</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3.6460147946065686</v>
      </c>
      <c r="R62" s="5">
        <v>0</v>
      </c>
      <c r="S62" s="5">
        <v>0</v>
      </c>
      <c r="T62" s="5">
        <v>3.6422162630047801</v>
      </c>
      <c r="U62" s="5">
        <v>5.7861028497046467</v>
      </c>
      <c r="V62" s="5">
        <v>0</v>
      </c>
      <c r="W62" s="5">
        <v>4.7206378384800001</v>
      </c>
    </row>
    <row r="63" spans="1:23">
      <c r="A63" s="6" t="s">
        <v>148</v>
      </c>
      <c r="B63" s="6" t="s">
        <v>117</v>
      </c>
      <c r="C63" s="5">
        <v>70518.007241892541</v>
      </c>
      <c r="D63" s="5">
        <v>56013.361146884476</v>
      </c>
      <c r="E63" s="5">
        <v>55987.326953807169</v>
      </c>
      <c r="F63" s="5">
        <v>65618.269580636217</v>
      </c>
      <c r="G63" s="5">
        <v>62239.110262482573</v>
      </c>
      <c r="H63" s="5">
        <v>70220.389199921541</v>
      </c>
      <c r="I63" s="5">
        <v>42121.109479233623</v>
      </c>
      <c r="J63" s="5">
        <v>68285.53947163689</v>
      </c>
      <c r="K63" s="5">
        <v>60755.53712317731</v>
      </c>
      <c r="L63" s="5">
        <v>48957.804773699943</v>
      </c>
      <c r="M63" s="5">
        <v>69138.686201617442</v>
      </c>
      <c r="N63" s="5">
        <v>54834.897625129073</v>
      </c>
      <c r="O63" s="5">
        <v>54913.31860527613</v>
      </c>
      <c r="P63" s="5">
        <v>65004.756040136097</v>
      </c>
      <c r="Q63" s="5">
        <v>60981.12595019424</v>
      </c>
      <c r="R63" s="5">
        <v>71073.008571973609</v>
      </c>
      <c r="S63" s="5">
        <v>41226.367143553267</v>
      </c>
      <c r="T63" s="5">
        <v>66956.399328967498</v>
      </c>
      <c r="U63" s="5">
        <v>59740.815677397535</v>
      </c>
      <c r="V63" s="5">
        <v>48137.040825771124</v>
      </c>
      <c r="W63" s="5">
        <v>71040.596350626482</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5758.6477321982293</v>
      </c>
      <c r="D65" s="5">
        <v>5553.7240155842028</v>
      </c>
      <c r="E65" s="5">
        <v>5283.1080428337318</v>
      </c>
      <c r="F65" s="5">
        <v>5739.9272569512314</v>
      </c>
      <c r="G65" s="5">
        <v>5941.6778241281472</v>
      </c>
      <c r="H65" s="5">
        <v>5923.0286020637332</v>
      </c>
      <c r="I65" s="5">
        <v>5543.2043128075566</v>
      </c>
      <c r="J65" s="5">
        <v>5478.2137678752515</v>
      </c>
      <c r="K65" s="5">
        <v>5367.7300637246044</v>
      </c>
      <c r="L65" s="5">
        <v>5405.6606484621434</v>
      </c>
      <c r="M65" s="5">
        <v>5641.5923551848819</v>
      </c>
      <c r="N65" s="5">
        <v>5416.2495674003194</v>
      </c>
      <c r="O65" s="5">
        <v>5167.7037482685109</v>
      </c>
      <c r="P65" s="5">
        <v>5591.1983062829249</v>
      </c>
      <c r="Q65" s="5">
        <v>5760.4935102154641</v>
      </c>
      <c r="R65" s="5">
        <v>5833.7926611853763</v>
      </c>
      <c r="S65" s="5">
        <v>5364.493589847365</v>
      </c>
      <c r="T65" s="5">
        <v>5399.6475281860066</v>
      </c>
      <c r="U65" s="5">
        <v>5291.6742533117349</v>
      </c>
      <c r="V65" s="5">
        <v>6836.3478193253095</v>
      </c>
      <c r="W65" s="5">
        <v>7338.4529180468144</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76276.654974090765</v>
      </c>
      <c r="D67" s="17">
        <v>61567.085162468677</v>
      </c>
      <c r="E67" s="17">
        <v>61270.434996640899</v>
      </c>
      <c r="F67" s="17">
        <v>71358.196837587442</v>
      </c>
      <c r="G67" s="17">
        <v>68180.788086610715</v>
      </c>
      <c r="H67" s="17">
        <v>76143.41780198527</v>
      </c>
      <c r="I67" s="17">
        <v>47664.313792041183</v>
      </c>
      <c r="J67" s="17">
        <v>73763.753239512138</v>
      </c>
      <c r="K67" s="17">
        <v>66123.26718690191</v>
      </c>
      <c r="L67" s="17">
        <v>54363.465422162088</v>
      </c>
      <c r="M67" s="17">
        <v>74780.278556802325</v>
      </c>
      <c r="N67" s="17">
        <v>60251.147192529395</v>
      </c>
      <c r="O67" s="17">
        <v>60081.022353544642</v>
      </c>
      <c r="P67" s="17">
        <v>70595.954346419021</v>
      </c>
      <c r="Q67" s="17">
        <v>66745.265475204316</v>
      </c>
      <c r="R67" s="17">
        <v>76906.801233158985</v>
      </c>
      <c r="S67" s="17">
        <v>46590.86073340063</v>
      </c>
      <c r="T67" s="17">
        <v>72359.689073416506</v>
      </c>
      <c r="U67" s="17">
        <v>65038.276033558977</v>
      </c>
      <c r="V67" s="17">
        <v>54973.388645096435</v>
      </c>
      <c r="W67" s="17">
        <v>78383.769906511778</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1777390.0035452049</v>
      </c>
      <c r="D4" s="5">
        <v>965387.05000002321</v>
      </c>
      <c r="E4" s="5">
        <v>888089.77479454118</v>
      </c>
      <c r="F4" s="5">
        <v>2569565.9548786194</v>
      </c>
      <c r="G4" s="5">
        <v>1441884.5389379393</v>
      </c>
      <c r="H4" s="5">
        <v>1590464.1849568777</v>
      </c>
      <c r="I4" s="5">
        <v>888089.77479454118</v>
      </c>
      <c r="J4" s="5">
        <v>847828.30000002519</v>
      </c>
      <c r="K4" s="5">
        <v>776482.30000001297</v>
      </c>
      <c r="L4" s="5">
        <v>1421089.3796502464</v>
      </c>
      <c r="M4" s="5">
        <v>2667302.7558231889</v>
      </c>
      <c r="N4" s="5">
        <v>1004508.9840466558</v>
      </c>
      <c r="O4" s="5">
        <v>668490.40000003169</v>
      </c>
      <c r="P4" s="5">
        <v>668490.40000003169</v>
      </c>
      <c r="Q4" s="5">
        <v>2595158.731266913</v>
      </c>
      <c r="R4" s="5">
        <v>705981.64827639773</v>
      </c>
      <c r="S4" s="5">
        <v>1019457.581941689</v>
      </c>
      <c r="T4" s="5">
        <v>602179.26560003404</v>
      </c>
      <c r="U4" s="5">
        <v>603829.07180715678</v>
      </c>
      <c r="V4" s="5">
        <v>1246786.3452502671</v>
      </c>
      <c r="W4" s="5">
        <v>602179.26560003404</v>
      </c>
      <c r="X4" s="19"/>
    </row>
    <row r="5" spans="1:24">
      <c r="A5" s="6" t="s">
        <v>77</v>
      </c>
      <c r="B5" s="6" t="s">
        <v>114</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98188.962605034918</v>
      </c>
      <c r="O7" s="5">
        <v>91198.902604882533</v>
      </c>
      <c r="P7" s="5">
        <v>90153.262455880526</v>
      </c>
      <c r="Q7" s="5">
        <v>90831.402476832081</v>
      </c>
      <c r="R7" s="5">
        <v>90583.229246021059</v>
      </c>
      <c r="S7" s="5">
        <v>92473.756290813981</v>
      </c>
      <c r="T7" s="5">
        <v>93997.518914905915</v>
      </c>
      <c r="U7" s="5">
        <v>91383.822609814219</v>
      </c>
      <c r="V7" s="5">
        <v>89318.540034377729</v>
      </c>
      <c r="W7" s="5">
        <v>93920.224586814496</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77</v>
      </c>
      <c r="B9" s="6" t="s">
        <v>118</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89212.823544453771</v>
      </c>
      <c r="M9" s="5">
        <v>92674.100284067608</v>
      </c>
      <c r="N9" s="5">
        <v>100375.00080699481</v>
      </c>
      <c r="O9" s="5">
        <v>103431.17541564853</v>
      </c>
      <c r="P9" s="5">
        <v>107040.19570727632</v>
      </c>
      <c r="Q9" s="5">
        <v>112631.30395544632</v>
      </c>
      <c r="R9" s="5">
        <v>112323.56815228943</v>
      </c>
      <c r="S9" s="5">
        <v>113113.78291144167</v>
      </c>
      <c r="T9" s="5">
        <v>115269.46112399203</v>
      </c>
      <c r="U9" s="5">
        <v>120617.76587135017</v>
      </c>
      <c r="V9" s="5">
        <v>120288.20913399683</v>
      </c>
      <c r="W9" s="5">
        <v>120904.4436252717</v>
      </c>
      <c r="X9" s="19"/>
    </row>
    <row r="10" spans="1:24">
      <c r="A10" s="6" t="s">
        <v>77</v>
      </c>
      <c r="B10" s="6" t="s">
        <v>120</v>
      </c>
      <c r="C10" s="5">
        <v>412630.085560003</v>
      </c>
      <c r="D10" s="5">
        <v>455166.54600000015</v>
      </c>
      <c r="E10" s="5">
        <v>456413.57763287681</v>
      </c>
      <c r="F10" s="5">
        <v>460281.82800000004</v>
      </c>
      <c r="G10" s="5">
        <v>471990.62799999828</v>
      </c>
      <c r="H10" s="5">
        <v>483699.428000001</v>
      </c>
      <c r="I10" s="5">
        <v>497107.84680984728</v>
      </c>
      <c r="J10" s="5">
        <v>507756.48078587203</v>
      </c>
      <c r="K10" s="5">
        <v>515658.37978587294</v>
      </c>
      <c r="L10" s="5">
        <v>513550.65978587314</v>
      </c>
      <c r="M10" s="5">
        <v>514957.64789487538</v>
      </c>
      <c r="N10" s="5">
        <v>513550.65978587314</v>
      </c>
      <c r="O10" s="5">
        <v>500780.62578587263</v>
      </c>
      <c r="P10" s="5">
        <v>500780.62578587263</v>
      </c>
      <c r="Q10" s="5">
        <v>495173.50084830011</v>
      </c>
      <c r="R10" s="5">
        <v>698511.60012901307</v>
      </c>
      <c r="S10" s="5">
        <v>1196715.7550573123</v>
      </c>
      <c r="T10" s="5">
        <v>1402273.3549248467</v>
      </c>
      <c r="U10" s="5">
        <v>906531.01154410979</v>
      </c>
      <c r="V10" s="5">
        <v>887119.38037627726</v>
      </c>
      <c r="W10" s="5">
        <v>477560.24848586821</v>
      </c>
      <c r="X10" s="19"/>
    </row>
    <row r="11" spans="1:24">
      <c r="A11" s="6" t="s">
        <v>77</v>
      </c>
      <c r="B11" s="6" t="s">
        <v>121</v>
      </c>
      <c r="C11" s="5">
        <v>134511.17421000206</v>
      </c>
      <c r="D11" s="5">
        <v>147596.08071000196</v>
      </c>
      <c r="E11" s="5">
        <v>148000.45353386499</v>
      </c>
      <c r="F11" s="5">
        <v>150618.10071000215</v>
      </c>
      <c r="G11" s="5">
        <v>152129.11071000158</v>
      </c>
      <c r="H11" s="5">
        <v>153640.12071000147</v>
      </c>
      <c r="I11" s="5">
        <v>155576.20230098828</v>
      </c>
      <c r="J11" s="5">
        <v>156662.14071000222</v>
      </c>
      <c r="K11" s="5">
        <v>158173.15071000287</v>
      </c>
      <c r="L11" s="5">
        <v>158173.15071000287</v>
      </c>
      <c r="M11" s="5">
        <v>158606.50180783853</v>
      </c>
      <c r="N11" s="5">
        <v>164216.51089367928</v>
      </c>
      <c r="O11" s="5">
        <v>164216.51089367928</v>
      </c>
      <c r="P11" s="5">
        <v>164216.51089367928</v>
      </c>
      <c r="Q11" s="5">
        <v>270517.5232447405</v>
      </c>
      <c r="R11" s="5">
        <v>172976.31367403036</v>
      </c>
      <c r="S11" s="5">
        <v>247413.88176499412</v>
      </c>
      <c r="T11" s="5">
        <v>320121.74192809494</v>
      </c>
      <c r="U11" s="5">
        <v>191963.33269002859</v>
      </c>
      <c r="V11" s="5">
        <v>191438.8427100011</v>
      </c>
      <c r="W11" s="5">
        <v>191438.8427100011</v>
      </c>
      <c r="X11" s="19"/>
    </row>
    <row r="12" spans="1:24">
      <c r="A12" s="100" t="s">
        <v>138</v>
      </c>
      <c r="B12" s="100"/>
      <c r="C12" s="17">
        <v>3670100.7183111133</v>
      </c>
      <c r="D12" s="17">
        <v>2906715.0490483949</v>
      </c>
      <c r="E12" s="17">
        <v>2832810.6187718124</v>
      </c>
      <c r="F12" s="17">
        <v>4529558.7471050732</v>
      </c>
      <c r="G12" s="17">
        <v>3439891.2899863105</v>
      </c>
      <c r="H12" s="17">
        <v>4043619.9495480945</v>
      </c>
      <c r="I12" s="17">
        <v>3762682.9536551167</v>
      </c>
      <c r="J12" s="17">
        <v>2882025.9838342699</v>
      </c>
      <c r="K12" s="17">
        <v>2766318.8928342606</v>
      </c>
      <c r="L12" s="17">
        <v>3350760.1290289387</v>
      </c>
      <c r="M12" s="17">
        <v>4547704.2831081674</v>
      </c>
      <c r="N12" s="17">
        <v>2837543.9911405556</v>
      </c>
      <c r="O12" s="17">
        <v>2484821.4877024326</v>
      </c>
      <c r="P12" s="17">
        <v>2487384.867845058</v>
      </c>
      <c r="Q12" s="17">
        <v>4485228.4988301732</v>
      </c>
      <c r="R12" s="17">
        <v>3140705.4360229135</v>
      </c>
      <c r="S12" s="17">
        <v>4418768.3764080545</v>
      </c>
      <c r="T12" s="17">
        <v>3441483.6334942989</v>
      </c>
      <c r="U12" s="17">
        <v>2798914.1276974883</v>
      </c>
      <c r="V12" s="17">
        <v>3417123.5305073396</v>
      </c>
      <c r="W12" s="17">
        <v>2368175.2380104093</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1054735.4557557262</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1980606.9900945572</v>
      </c>
      <c r="N15" s="5">
        <v>603133.68404664518</v>
      </c>
      <c r="O15" s="5">
        <v>267115.10000002116</v>
      </c>
      <c r="P15" s="5">
        <v>267115.10000002116</v>
      </c>
      <c r="Q15" s="5">
        <v>1314574.089045766</v>
      </c>
      <c r="R15" s="5">
        <v>267115.10000002116</v>
      </c>
      <c r="S15" s="5">
        <v>267115.10000002116</v>
      </c>
      <c r="T15" s="5">
        <v>267115.10000002116</v>
      </c>
      <c r="U15" s="5">
        <v>267846.92219180166</v>
      </c>
      <c r="V15" s="5">
        <v>267115.10000002116</v>
      </c>
      <c r="W15" s="5">
        <v>267115.10000002116</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28006.120578482725</v>
      </c>
      <c r="O18" s="5">
        <v>28006.120578482725</v>
      </c>
      <c r="P18" s="5">
        <v>28730.690429480946</v>
      </c>
      <c r="Q18" s="5">
        <v>28050.832047095919</v>
      </c>
      <c r="R18" s="5">
        <v>27974.190429480881</v>
      </c>
      <c r="S18" s="5">
        <v>28673.911327084988</v>
      </c>
      <c r="T18" s="5">
        <v>30197.673951176934</v>
      </c>
      <c r="U18" s="5">
        <v>31472.977020530903</v>
      </c>
      <c r="V18" s="5">
        <v>31386.985280037617</v>
      </c>
      <c r="W18" s="5">
        <v>35988.669832474377</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55813.286186833888</v>
      </c>
      <c r="O20" s="5">
        <v>59316.61079548765</v>
      </c>
      <c r="P20" s="5">
        <v>61313.242233604644</v>
      </c>
      <c r="Q20" s="5">
        <v>61481.223719176051</v>
      </c>
      <c r="R20" s="5">
        <v>61313.242233604644</v>
      </c>
      <c r="S20" s="5">
        <v>61313.242233604644</v>
      </c>
      <c r="T20" s="5">
        <v>61313.242233604644</v>
      </c>
      <c r="U20" s="5">
        <v>61481.223719176051</v>
      </c>
      <c r="V20" s="5">
        <v>61313.242233604644</v>
      </c>
      <c r="W20" s="5">
        <v>61313.242233604644</v>
      </c>
    </row>
    <row r="21" spans="1:23">
      <c r="A21" s="6" t="s">
        <v>128</v>
      </c>
      <c r="B21" s="6" t="s">
        <v>120</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84505.758100005551</v>
      </c>
      <c r="O21" s="5">
        <v>84505.758100005551</v>
      </c>
      <c r="P21" s="5">
        <v>84505.758100005551</v>
      </c>
      <c r="Q21" s="5">
        <v>84737.280724937082</v>
      </c>
      <c r="R21" s="5">
        <v>82375.128100005735</v>
      </c>
      <c r="S21" s="5">
        <v>799117.11937144538</v>
      </c>
      <c r="T21" s="5">
        <v>81041.874800005215</v>
      </c>
      <c r="U21" s="5">
        <v>81263.907333703872</v>
      </c>
      <c r="V21" s="5">
        <v>492941.00447953527</v>
      </c>
      <c r="W21" s="5">
        <v>82863.152800005526</v>
      </c>
    </row>
    <row r="22" spans="1:23">
      <c r="A22" s="6" t="s">
        <v>128</v>
      </c>
      <c r="B22" s="6" t="s">
        <v>121</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54621.524370000647</v>
      </c>
      <c r="M22" s="5">
        <v>54771.172381973221</v>
      </c>
      <c r="N22" s="5">
        <v>60664.884553677068</v>
      </c>
      <c r="O22" s="5">
        <v>60664.884553677068</v>
      </c>
      <c r="P22" s="5">
        <v>60664.884553677068</v>
      </c>
      <c r="Q22" s="5">
        <v>62431.230185978297</v>
      </c>
      <c r="R22" s="5">
        <v>64979.059232491774</v>
      </c>
      <c r="S22" s="5">
        <v>83446.41748999944</v>
      </c>
      <c r="T22" s="5">
        <v>197029.67558809649</v>
      </c>
      <c r="U22" s="5">
        <v>67716.876658687688</v>
      </c>
      <c r="V22" s="5">
        <v>67531.857870002743</v>
      </c>
      <c r="W22" s="5">
        <v>67531.857870002743</v>
      </c>
    </row>
    <row r="23" spans="1:23">
      <c r="A23" s="100" t="s">
        <v>138</v>
      </c>
      <c r="B23" s="100"/>
      <c r="C23" s="17">
        <v>1355023.9959358477</v>
      </c>
      <c r="D23" s="17">
        <v>842500.16858013801</v>
      </c>
      <c r="E23" s="17">
        <v>764866.21698720381</v>
      </c>
      <c r="F23" s="17">
        <v>1819091.7664025621</v>
      </c>
      <c r="G23" s="17">
        <v>800018.65858013742</v>
      </c>
      <c r="H23" s="17">
        <v>800018.65858013742</v>
      </c>
      <c r="I23" s="17">
        <v>802210.49052145204</v>
      </c>
      <c r="J23" s="17">
        <v>800018.65858013742</v>
      </c>
      <c r="K23" s="17">
        <v>728672.65858012531</v>
      </c>
      <c r="L23" s="17">
        <v>728672.65858012531</v>
      </c>
      <c r="M23" s="17">
        <v>2335141.3217118857</v>
      </c>
      <c r="N23" s="17">
        <v>972044.83346565405</v>
      </c>
      <c r="O23" s="17">
        <v>639529.57402768382</v>
      </c>
      <c r="P23" s="17">
        <v>642250.77531679894</v>
      </c>
      <c r="Q23" s="17">
        <v>1691579.1012024153</v>
      </c>
      <c r="R23" s="17">
        <v>643677.81999561377</v>
      </c>
      <c r="S23" s="17">
        <v>1379586.8904221654</v>
      </c>
      <c r="T23" s="17">
        <v>776618.66657291411</v>
      </c>
      <c r="U23" s="17">
        <v>650086.35240336193</v>
      </c>
      <c r="V23" s="17">
        <v>1060209.2898632111</v>
      </c>
      <c r="W23" s="17">
        <v>654733.12273611815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722654.54778947879</v>
      </c>
      <c r="D26" s="5">
        <v>439210.30000000668</v>
      </c>
      <c r="E26" s="5">
        <v>440413.6158904176</v>
      </c>
      <c r="F26" s="5">
        <v>1079245.698234261</v>
      </c>
      <c r="G26" s="5">
        <v>995431.53893792466</v>
      </c>
      <c r="H26" s="5">
        <v>1144011.1849568628</v>
      </c>
      <c r="I26" s="5">
        <v>440413.6158904176</v>
      </c>
      <c r="J26" s="5">
        <v>401375.30000001093</v>
      </c>
      <c r="K26" s="5">
        <v>401375.30000001093</v>
      </c>
      <c r="L26" s="5">
        <v>1045982.379650244</v>
      </c>
      <c r="M26" s="5">
        <v>686695.76572863245</v>
      </c>
      <c r="N26" s="5">
        <v>401375.30000001093</v>
      </c>
      <c r="O26" s="5">
        <v>401375.30000001093</v>
      </c>
      <c r="P26" s="5">
        <v>401375.30000001093</v>
      </c>
      <c r="Q26" s="5">
        <v>1280584.6422211467</v>
      </c>
      <c r="R26" s="5">
        <v>438866.54827637685</v>
      </c>
      <c r="S26" s="5">
        <v>752342.48194166785</v>
      </c>
      <c r="T26" s="5">
        <v>335064.16560001287</v>
      </c>
      <c r="U26" s="5">
        <v>335982.14961535519</v>
      </c>
      <c r="V26" s="5">
        <v>979671.24525024602</v>
      </c>
      <c r="W26" s="5">
        <v>335064.16560001287</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33906.582000008006</v>
      </c>
      <c r="P31" s="5">
        <v>33906.582000008006</v>
      </c>
      <c r="Q31" s="5">
        <v>33999.476745213535</v>
      </c>
      <c r="R31" s="5">
        <v>33906.582000008006</v>
      </c>
      <c r="S31" s="5">
        <v>33906.582000008006</v>
      </c>
      <c r="T31" s="5">
        <v>33906.582000008006</v>
      </c>
      <c r="U31" s="5">
        <v>33999.476745213535</v>
      </c>
      <c r="V31" s="5">
        <v>33906.582000008006</v>
      </c>
      <c r="W31" s="5">
        <v>33906.582000008006</v>
      </c>
    </row>
    <row r="32" spans="1:23">
      <c r="A32" s="6" t="s">
        <v>145</v>
      </c>
      <c r="B32" s="6" t="s">
        <v>120</v>
      </c>
      <c r="C32" s="5">
        <v>31002.178559995227</v>
      </c>
      <c r="D32" s="5">
        <v>50577.828559992799</v>
      </c>
      <c r="E32" s="5">
        <v>50716.397953307831</v>
      </c>
      <c r="F32" s="5">
        <v>50577.828559992799</v>
      </c>
      <c r="G32" s="5">
        <v>50577.828559992799</v>
      </c>
      <c r="H32" s="5">
        <v>50577.828559992799</v>
      </c>
      <c r="I32" s="5">
        <v>50716.397953307831</v>
      </c>
      <c r="J32" s="5">
        <v>50577.828559992799</v>
      </c>
      <c r="K32" s="5">
        <v>50577.828559992799</v>
      </c>
      <c r="L32" s="5">
        <v>50577.828559992799</v>
      </c>
      <c r="M32" s="5">
        <v>50716.397953307831</v>
      </c>
      <c r="N32" s="5">
        <v>50577.828559992799</v>
      </c>
      <c r="O32" s="5">
        <v>50577.828559992799</v>
      </c>
      <c r="P32" s="5">
        <v>50577.828559992799</v>
      </c>
      <c r="Q32" s="5">
        <v>50716.397953307831</v>
      </c>
      <c r="R32" s="5">
        <v>50577.828559992799</v>
      </c>
      <c r="S32" s="5">
        <v>50577.828559992799</v>
      </c>
      <c r="T32" s="5">
        <v>50577.828559992799</v>
      </c>
      <c r="U32" s="5">
        <v>62405.858410764755</v>
      </c>
      <c r="V32" s="5">
        <v>73549.888770868623</v>
      </c>
      <c r="W32" s="5">
        <v>74068.608559989269</v>
      </c>
    </row>
    <row r="33" spans="1:23">
      <c r="A33" s="6" t="s">
        <v>145</v>
      </c>
      <c r="B33" s="6" t="s">
        <v>121</v>
      </c>
      <c r="C33" s="5">
        <v>51485.186270001839</v>
      </c>
      <c r="D33" s="5">
        <v>57920.91527000218</v>
      </c>
      <c r="E33" s="5">
        <v>58079.602709098101</v>
      </c>
      <c r="F33" s="5">
        <v>57920.91527000218</v>
      </c>
      <c r="G33" s="5">
        <v>57920.91527000218</v>
      </c>
      <c r="H33" s="5">
        <v>57920.91527000218</v>
      </c>
      <c r="I33" s="5">
        <v>58079.602709098101</v>
      </c>
      <c r="J33" s="5">
        <v>57920.91527000218</v>
      </c>
      <c r="K33" s="5">
        <v>57920.91527000218</v>
      </c>
      <c r="L33" s="5">
        <v>57920.91527000218</v>
      </c>
      <c r="M33" s="5">
        <v>58079.602709098101</v>
      </c>
      <c r="N33" s="5">
        <v>57920.91527000218</v>
      </c>
      <c r="O33" s="5">
        <v>57920.91527000218</v>
      </c>
      <c r="P33" s="5">
        <v>57920.91527000218</v>
      </c>
      <c r="Q33" s="5">
        <v>157872.75843744076</v>
      </c>
      <c r="R33" s="5">
        <v>57920.91527000218</v>
      </c>
      <c r="S33" s="5">
        <v>98796.313204998558</v>
      </c>
      <c r="T33" s="5">
        <v>57920.91527000218</v>
      </c>
      <c r="U33" s="5">
        <v>58079.602709098101</v>
      </c>
      <c r="V33" s="5">
        <v>57920.91527000218</v>
      </c>
      <c r="W33" s="5">
        <v>57920.91527000218</v>
      </c>
    </row>
    <row r="34" spans="1:23">
      <c r="A34" s="100" t="s">
        <v>138</v>
      </c>
      <c r="B34" s="100"/>
      <c r="C34" s="17">
        <v>893823.2026196376</v>
      </c>
      <c r="D34" s="17">
        <v>636564.31583016354</v>
      </c>
      <c r="E34" s="17">
        <v>638308.32765435567</v>
      </c>
      <c r="F34" s="17">
        <v>1276599.7140644179</v>
      </c>
      <c r="G34" s="17">
        <v>1192785.5547680815</v>
      </c>
      <c r="H34" s="17">
        <v>1341365.2007870197</v>
      </c>
      <c r="I34" s="17">
        <v>638308.32765435567</v>
      </c>
      <c r="J34" s="17">
        <v>594621.36583016708</v>
      </c>
      <c r="K34" s="17">
        <v>594621.36583016708</v>
      </c>
      <c r="L34" s="17">
        <v>1239228.4454804</v>
      </c>
      <c r="M34" s="17">
        <v>880471.27283503569</v>
      </c>
      <c r="N34" s="17">
        <v>594621.36583016708</v>
      </c>
      <c r="O34" s="17">
        <v>590203.40583001496</v>
      </c>
      <c r="P34" s="17">
        <v>588433.19583001465</v>
      </c>
      <c r="Q34" s="17">
        <v>1567948.1811653285</v>
      </c>
      <c r="R34" s="17">
        <v>625924.44410638057</v>
      </c>
      <c r="S34" s="17">
        <v>975162.62370666838</v>
      </c>
      <c r="T34" s="17">
        <v>517008.909430017</v>
      </c>
      <c r="U34" s="17">
        <v>528580.56265851459</v>
      </c>
      <c r="V34" s="17">
        <v>1183057.9712911255</v>
      </c>
      <c r="W34" s="17">
        <v>538969.6114300132</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21100.813198174947</v>
      </c>
      <c r="V40" s="5">
        <v>21043.160703097983</v>
      </c>
      <c r="W40" s="5">
        <v>21043.160703097983</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1761.7149769014031</v>
      </c>
      <c r="Q42" s="5">
        <v>1766.5415932764752</v>
      </c>
      <c r="R42" s="5">
        <v>1761.7149769014031</v>
      </c>
      <c r="S42" s="5">
        <v>1761.7149769014031</v>
      </c>
      <c r="T42" s="5">
        <v>2653.24687360694</v>
      </c>
      <c r="U42" s="5">
        <v>7693.0140476764309</v>
      </c>
      <c r="V42" s="5">
        <v>7671.9948836117464</v>
      </c>
      <c r="W42" s="5">
        <v>8288.2293748866086</v>
      </c>
    </row>
    <row r="43" spans="1:23">
      <c r="A43" s="6" t="s">
        <v>146</v>
      </c>
      <c r="B43" s="6" t="s">
        <v>120</v>
      </c>
      <c r="C43" s="5">
        <v>182213.76860000237</v>
      </c>
      <c r="D43" s="5">
        <v>195788.87814000165</v>
      </c>
      <c r="E43" s="5">
        <v>196325.28602531675</v>
      </c>
      <c r="F43" s="5">
        <v>200904.16014000162</v>
      </c>
      <c r="G43" s="5">
        <v>212612.96013999981</v>
      </c>
      <c r="H43" s="5">
        <v>224321.76014000259</v>
      </c>
      <c r="I43" s="5">
        <v>237019.55520228724</v>
      </c>
      <c r="J43" s="5">
        <v>248378.81292587364</v>
      </c>
      <c r="K43" s="5">
        <v>260438.87692587503</v>
      </c>
      <c r="L43" s="5">
        <v>260438.87692587503</v>
      </c>
      <c r="M43" s="5">
        <v>261152.40809553501</v>
      </c>
      <c r="N43" s="5">
        <v>260438.87692587503</v>
      </c>
      <c r="O43" s="5">
        <v>258033.32692587515</v>
      </c>
      <c r="P43" s="5">
        <v>258033.32692587515</v>
      </c>
      <c r="Q43" s="5">
        <v>258740.26754758993</v>
      </c>
      <c r="R43" s="5">
        <v>258033.32692587515</v>
      </c>
      <c r="S43" s="5">
        <v>254954.2229258751</v>
      </c>
      <c r="T43" s="5">
        <v>924868.22320584615</v>
      </c>
      <c r="U43" s="5">
        <v>246831.18507087868</v>
      </c>
      <c r="V43" s="5">
        <v>232946.87692587482</v>
      </c>
      <c r="W43" s="5">
        <v>232946.87692587482</v>
      </c>
    </row>
    <row r="44" spans="1:23">
      <c r="A44" s="6" t="s">
        <v>146</v>
      </c>
      <c r="B44" s="6" t="s">
        <v>121</v>
      </c>
      <c r="C44" s="5">
        <v>25184.061070000094</v>
      </c>
      <c r="D44" s="5">
        <v>25184.061070000094</v>
      </c>
      <c r="E44" s="5">
        <v>25253.058497589129</v>
      </c>
      <c r="F44" s="5">
        <v>28206.081070000302</v>
      </c>
      <c r="G44" s="5">
        <v>29717.091069999758</v>
      </c>
      <c r="H44" s="5">
        <v>31228.101069999644</v>
      </c>
      <c r="I44" s="5">
        <v>32828.807264712421</v>
      </c>
      <c r="J44" s="5">
        <v>34250.121070000372</v>
      </c>
      <c r="K44" s="5">
        <v>35761.131070001036</v>
      </c>
      <c r="L44" s="5">
        <v>35761.131070001036</v>
      </c>
      <c r="M44" s="5">
        <v>35859.10677156267</v>
      </c>
      <c r="N44" s="5">
        <v>35761.131070001036</v>
      </c>
      <c r="O44" s="5">
        <v>35761.131070001036</v>
      </c>
      <c r="P44" s="5">
        <v>35761.131070001036</v>
      </c>
      <c r="Q44" s="5">
        <v>35859.10677156267</v>
      </c>
      <c r="R44" s="5">
        <v>35761.131070001036</v>
      </c>
      <c r="S44" s="5">
        <v>35761.131070001036</v>
      </c>
      <c r="T44" s="5">
        <v>35761.131070001036</v>
      </c>
      <c r="U44" s="5">
        <v>35859.10677156267</v>
      </c>
      <c r="V44" s="5">
        <v>35761.131070001036</v>
      </c>
      <c r="W44" s="5">
        <v>35761.131070001036</v>
      </c>
    </row>
    <row r="45" spans="1:23">
      <c r="A45" s="100" t="s">
        <v>138</v>
      </c>
      <c r="B45" s="100"/>
      <c r="C45" s="17">
        <v>1076486.6596735935</v>
      </c>
      <c r="D45" s="17">
        <v>1090061.7692135929</v>
      </c>
      <c r="E45" s="17">
        <v>1093048.2398141776</v>
      </c>
      <c r="F45" s="17">
        <v>1098199.071213593</v>
      </c>
      <c r="G45" s="17">
        <v>1111418.8812135907</v>
      </c>
      <c r="H45" s="17">
        <v>1566567.894756437</v>
      </c>
      <c r="I45" s="17">
        <v>1985576.3011632338</v>
      </c>
      <c r="J45" s="17">
        <v>1151717.7639994652</v>
      </c>
      <c r="K45" s="17">
        <v>1111514.8379994684</v>
      </c>
      <c r="L45" s="17">
        <v>1057740.8379994696</v>
      </c>
      <c r="M45" s="17">
        <v>1002865.9087885121</v>
      </c>
      <c r="N45" s="17">
        <v>942510.83799947612</v>
      </c>
      <c r="O45" s="17">
        <v>937086.03799947584</v>
      </c>
      <c r="P45" s="17">
        <v>938685.15297637729</v>
      </c>
      <c r="Q45" s="17">
        <v>941256.89312151785</v>
      </c>
      <c r="R45" s="17">
        <v>1380614.3565192211</v>
      </c>
      <c r="S45" s="17">
        <v>1777557.3764157547</v>
      </c>
      <c r="T45" s="17">
        <v>1606411.5811530538</v>
      </c>
      <c r="U45" s="17">
        <v>906122.89520148642</v>
      </c>
      <c r="V45" s="17">
        <v>890437.24358618062</v>
      </c>
      <c r="W45" s="17">
        <v>891053.47807745542</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53047.094657425892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11068.676100970619</v>
      </c>
      <c r="R51" s="5">
        <v>11038.433816541727</v>
      </c>
      <c r="S51" s="5">
        <v>12229.239963730544</v>
      </c>
      <c r="T51" s="5">
        <v>12229.239963730544</v>
      </c>
      <c r="U51" s="5">
        <v>13344.75011713684</v>
      </c>
      <c r="V51" s="5">
        <v>13308.289051243017</v>
      </c>
      <c r="W51" s="5">
        <v>13308.289051243017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3251.0515444431694</v>
      </c>
      <c r="M53" s="5">
        <v>6476.8165799474382</v>
      </c>
      <c r="N53" s="5">
        <v>10045.382620152857</v>
      </c>
      <c r="O53" s="5">
        <v>10045.382620152857</v>
      </c>
      <c r="P53" s="5">
        <v>10058.65649676228</v>
      </c>
      <c r="Q53" s="5">
        <v>15384.061897780241</v>
      </c>
      <c r="R53" s="5">
        <v>15342.028941775376</v>
      </c>
      <c r="S53" s="5">
        <v>16132.243700927631</v>
      </c>
      <c r="T53" s="5">
        <v>17396.390016772457</v>
      </c>
      <c r="U53" s="5">
        <v>17444.051359284156</v>
      </c>
      <c r="V53" s="5">
        <v>17396.390016772457</v>
      </c>
      <c r="W53" s="5">
        <v>17396.390016772457</v>
      </c>
    </row>
    <row r="54" spans="1:23">
      <c r="A54" s="6" t="s">
        <v>147</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91775.627199999581</v>
      </c>
      <c r="O54" s="5">
        <v>81411.143199998914</v>
      </c>
      <c r="P54" s="5">
        <v>81411.143199998914</v>
      </c>
      <c r="Q54" s="5">
        <v>74655.06077588987</v>
      </c>
      <c r="R54" s="5">
        <v>281272.74754313903</v>
      </c>
      <c r="S54" s="5">
        <v>65814.015199998641</v>
      </c>
      <c r="T54" s="5">
        <v>319532.85935900285</v>
      </c>
      <c r="U54" s="5">
        <v>489705.56688218674</v>
      </c>
      <c r="V54" s="5">
        <v>61429.041199998312</v>
      </c>
      <c r="W54" s="5">
        <v>61429.041199998312</v>
      </c>
    </row>
    <row r="55" spans="1:23">
      <c r="A55" s="6" t="s">
        <v>147</v>
      </c>
      <c r="B55" s="6" t="s">
        <v>121</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9869.5799999990504</v>
      </c>
      <c r="O55" s="5">
        <v>9869.5799999990504</v>
      </c>
      <c r="P55" s="5">
        <v>9869.5799999990504</v>
      </c>
      <c r="Q55" s="5">
        <v>14354.42784975878</v>
      </c>
      <c r="R55" s="5">
        <v>14315.208101535407</v>
      </c>
      <c r="S55" s="5">
        <v>29410.01999999506</v>
      </c>
      <c r="T55" s="5">
        <v>29410.01999999506</v>
      </c>
      <c r="U55" s="5">
        <v>30307.746550680105</v>
      </c>
      <c r="V55" s="5">
        <v>30224.938499995202</v>
      </c>
      <c r="W55" s="5">
        <v>30224.938499995202</v>
      </c>
    </row>
    <row r="56" spans="1:23">
      <c r="A56" s="100" t="s">
        <v>138</v>
      </c>
      <c r="B56" s="100"/>
      <c r="C56" s="17">
        <v>181890.89308322049</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162242.21997012981</v>
      </c>
      <c r="M56" s="17">
        <v>165903.57724789626</v>
      </c>
      <c r="N56" s="17">
        <v>165490.98684644507</v>
      </c>
      <c r="O56" s="17">
        <v>155126.5028464444</v>
      </c>
      <c r="P56" s="17">
        <v>155139.7767230538</v>
      </c>
      <c r="Q56" s="17">
        <v>121122.12081607345</v>
      </c>
      <c r="R56" s="17">
        <v>327612.84840288496</v>
      </c>
      <c r="S56" s="17">
        <v>123585.51886465187</v>
      </c>
      <c r="T56" s="17">
        <v>378568.50933950092</v>
      </c>
      <c r="U56" s="17">
        <v>550802.11490928789</v>
      </c>
      <c r="V56" s="17">
        <v>122358.65876800899</v>
      </c>
      <c r="W56" s="17">
        <v>122358.65876800899</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26252.569000000185</v>
      </c>
      <c r="D65" s="5">
        <v>26252.569000000185</v>
      </c>
      <c r="E65" s="5">
        <v>26324.493846575529</v>
      </c>
      <c r="F65" s="5">
        <v>26252.569000000185</v>
      </c>
      <c r="G65" s="5">
        <v>26252.569000000185</v>
      </c>
      <c r="H65" s="5">
        <v>26252.569000000185</v>
      </c>
      <c r="I65" s="5">
        <v>26324.493846575529</v>
      </c>
      <c r="J65" s="5">
        <v>26252.569000000185</v>
      </c>
      <c r="K65" s="5">
        <v>26252.569000000185</v>
      </c>
      <c r="L65" s="5">
        <v>26252.569000000185</v>
      </c>
      <c r="M65" s="5">
        <v>26324.493846575529</v>
      </c>
      <c r="N65" s="5">
        <v>26252.569000000185</v>
      </c>
      <c r="O65" s="5">
        <v>26252.569000000185</v>
      </c>
      <c r="P65" s="5">
        <v>26252.569000000185</v>
      </c>
      <c r="Q65" s="5">
        <v>26324.493846575529</v>
      </c>
      <c r="R65" s="5">
        <v>26252.569000000185</v>
      </c>
      <c r="S65" s="5">
        <v>26252.569000000185</v>
      </c>
      <c r="T65" s="5">
        <v>26252.569000000185</v>
      </c>
      <c r="U65" s="5">
        <v>26324.493846575529</v>
      </c>
      <c r="V65" s="5">
        <v>26252.569000000185</v>
      </c>
      <c r="W65" s="5">
        <v>26252.569000000185</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162875.96699881382</v>
      </c>
      <c r="D67" s="17">
        <v>162875.96699881382</v>
      </c>
      <c r="E67" s="17">
        <v>163322.20252483798</v>
      </c>
      <c r="F67" s="17">
        <v>162875.96699881382</v>
      </c>
      <c r="G67" s="17">
        <v>162875.96699881382</v>
      </c>
      <c r="H67" s="17">
        <v>162875.96699881382</v>
      </c>
      <c r="I67" s="17">
        <v>163322.20252483798</v>
      </c>
      <c r="J67" s="17">
        <v>162875.96699881382</v>
      </c>
      <c r="K67" s="17">
        <v>162875.96699881382</v>
      </c>
      <c r="L67" s="17">
        <v>162875.96699881382</v>
      </c>
      <c r="M67" s="17">
        <v>163322.20252483798</v>
      </c>
      <c r="N67" s="17">
        <v>162875.96699881382</v>
      </c>
      <c r="O67" s="17">
        <v>162875.96699881382</v>
      </c>
      <c r="P67" s="17">
        <v>162875.96699881382</v>
      </c>
      <c r="Q67" s="17">
        <v>163322.20252483798</v>
      </c>
      <c r="R67" s="17">
        <v>162875.96699881382</v>
      </c>
      <c r="S67" s="17">
        <v>162875.96699881382</v>
      </c>
      <c r="T67" s="17">
        <v>162875.96699881382</v>
      </c>
      <c r="U67" s="17">
        <v>163322.20252483798</v>
      </c>
      <c r="V67" s="17">
        <v>161060.36699881402</v>
      </c>
      <c r="W67" s="17">
        <v>161060.36699881402</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1770652.2638191707</v>
      </c>
      <c r="D4" s="5">
        <v>965387.05000000086</v>
      </c>
      <c r="E4" s="5">
        <v>888089.77479454095</v>
      </c>
      <c r="F4" s="5">
        <v>2569565.9548786194</v>
      </c>
      <c r="G4" s="5">
        <v>1441884.5389417589</v>
      </c>
      <c r="H4" s="5">
        <v>1590464.1849605904</v>
      </c>
      <c r="I4" s="5">
        <v>888089.77479454095</v>
      </c>
      <c r="J4" s="5">
        <v>847828.30000002519</v>
      </c>
      <c r="K4" s="5">
        <v>776482.30000001297</v>
      </c>
      <c r="L4" s="5">
        <v>1421089.3796502466</v>
      </c>
      <c r="M4" s="5">
        <v>2667302.7558231894</v>
      </c>
      <c r="N4" s="5">
        <v>620818.30000002345</v>
      </c>
      <c r="O4" s="5">
        <v>620818.30000002345</v>
      </c>
      <c r="P4" s="5">
        <v>620818.30000002345</v>
      </c>
      <c r="Q4" s="5">
        <v>2380219.2596414327</v>
      </c>
      <c r="R4" s="5">
        <v>826963.71592396323</v>
      </c>
      <c r="S4" s="5">
        <v>998401.76902248047</v>
      </c>
      <c r="T4" s="5">
        <v>560282.30000001274</v>
      </c>
      <c r="U4" s="5">
        <v>561817.32000001252</v>
      </c>
      <c r="V4" s="5">
        <v>1204889.3796502461</v>
      </c>
      <c r="W4" s="5">
        <v>560282.30000001274</v>
      </c>
      <c r="X4" s="19"/>
    </row>
    <row r="5" spans="1:24">
      <c r="A5" s="6" t="s">
        <v>77</v>
      </c>
      <c r="B5" s="6" t="s">
        <v>114</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98720.817657433436</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83447.068641441714</v>
      </c>
      <c r="S7" s="5">
        <v>83447.068641441714</v>
      </c>
      <c r="T7" s="5">
        <v>83447.068641441714</v>
      </c>
      <c r="U7" s="5">
        <v>77000.251843199454</v>
      </c>
      <c r="V7" s="5">
        <v>74974.268641442279</v>
      </c>
      <c r="W7" s="5">
        <v>74974.268641442279</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430022.79567360051</v>
      </c>
      <c r="N8" s="5">
        <v>428847.87000236125</v>
      </c>
      <c r="O8" s="5">
        <v>428847.87000236125</v>
      </c>
      <c r="P8" s="5">
        <v>428847.87000236125</v>
      </c>
      <c r="Q8" s="5">
        <v>430022.79567360051</v>
      </c>
      <c r="R8" s="5">
        <v>428847.87000236125</v>
      </c>
      <c r="S8" s="5">
        <v>423734.71800236165</v>
      </c>
      <c r="T8" s="5">
        <v>423734.71800236165</v>
      </c>
      <c r="U8" s="5">
        <v>424895.63503798452</v>
      </c>
      <c r="V8" s="5">
        <v>423734.71800236165</v>
      </c>
      <c r="W8" s="5">
        <v>423734.71800236165</v>
      </c>
      <c r="X8" s="19"/>
    </row>
    <row r="9" spans="1:24">
      <c r="A9" s="6" t="s">
        <v>77</v>
      </c>
      <c r="B9" s="6" t="s">
        <v>118</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87705.454389051913</v>
      </c>
      <c r="N9" s="5">
        <v>87465.822000010841</v>
      </c>
      <c r="O9" s="5">
        <v>87018.672000010803</v>
      </c>
      <c r="P9" s="5">
        <v>86652.822000010769</v>
      </c>
      <c r="Q9" s="5">
        <v>93719.061631485354</v>
      </c>
      <c r="R9" s="5">
        <v>94025.224725857377</v>
      </c>
      <c r="S9" s="5">
        <v>98906.867293182644</v>
      </c>
      <c r="T9" s="5">
        <v>98906.867293182644</v>
      </c>
      <c r="U9" s="5">
        <v>104155.4422122121</v>
      </c>
      <c r="V9" s="5">
        <v>109110.76780162659</v>
      </c>
      <c r="W9" s="5">
        <v>122850.45742632098</v>
      </c>
      <c r="X9" s="19"/>
    </row>
    <row r="10" spans="1:24">
      <c r="A10" s="6" t="s">
        <v>77</v>
      </c>
      <c r="B10" s="6" t="s">
        <v>120</v>
      </c>
      <c r="C10" s="5">
        <v>412630.085560003</v>
      </c>
      <c r="D10" s="5">
        <v>455166.54600000015</v>
      </c>
      <c r="E10" s="5">
        <v>456413.57763287681</v>
      </c>
      <c r="F10" s="5">
        <v>460435.28646000079</v>
      </c>
      <c r="G10" s="5">
        <v>472255.1737000054</v>
      </c>
      <c r="H10" s="5">
        <v>484006.5644600041</v>
      </c>
      <c r="I10" s="5">
        <v>497425.71511331783</v>
      </c>
      <c r="J10" s="5">
        <v>508126.69246000383</v>
      </c>
      <c r="K10" s="5">
        <v>516028.59145999793</v>
      </c>
      <c r="L10" s="5">
        <v>513920.87145999813</v>
      </c>
      <c r="M10" s="5">
        <v>515328.87384755968</v>
      </c>
      <c r="N10" s="5">
        <v>513920.87145999813</v>
      </c>
      <c r="O10" s="5">
        <v>501150.83745999768</v>
      </c>
      <c r="P10" s="5">
        <v>501150.83745999768</v>
      </c>
      <c r="Q10" s="5">
        <v>502176.38124428934</v>
      </c>
      <c r="R10" s="5">
        <v>486998.74862886727</v>
      </c>
      <c r="S10" s="5">
        <v>477498.33585999307</v>
      </c>
      <c r="T10" s="5">
        <v>449593.95585999487</v>
      </c>
      <c r="U10" s="5">
        <v>426993.77150892717</v>
      </c>
      <c r="V10" s="5">
        <v>414371.36178152735</v>
      </c>
      <c r="W10" s="5">
        <v>412158.25578152714</v>
      </c>
      <c r="X10" s="19"/>
    </row>
    <row r="11" spans="1:24">
      <c r="A11" s="6" t="s">
        <v>77</v>
      </c>
      <c r="B11" s="6" t="s">
        <v>121</v>
      </c>
      <c r="C11" s="5">
        <v>134511.17421000206</v>
      </c>
      <c r="D11" s="5">
        <v>147596.08071000196</v>
      </c>
      <c r="E11" s="5">
        <v>148000.45353386499</v>
      </c>
      <c r="F11" s="5">
        <v>150676.78071000226</v>
      </c>
      <c r="G11" s="5">
        <v>152217.13071000151</v>
      </c>
      <c r="H11" s="5">
        <v>153751.61271000304</v>
      </c>
      <c r="I11" s="5">
        <v>155687.99975852334</v>
      </c>
      <c r="J11" s="5">
        <v>156773.63271000286</v>
      </c>
      <c r="K11" s="5">
        <v>158284.64271000336</v>
      </c>
      <c r="L11" s="5">
        <v>158284.64271000336</v>
      </c>
      <c r="M11" s="5">
        <v>158718.29926537329</v>
      </c>
      <c r="N11" s="5">
        <v>158284.64271000336</v>
      </c>
      <c r="O11" s="5">
        <v>158284.64271000336</v>
      </c>
      <c r="P11" s="5">
        <v>158284.64271000336</v>
      </c>
      <c r="Q11" s="5">
        <v>156676.07946682701</v>
      </c>
      <c r="R11" s="5">
        <v>161265.84212668068</v>
      </c>
      <c r="S11" s="5">
        <v>191811.01992426309</v>
      </c>
      <c r="T11" s="5">
        <v>187886.68692426357</v>
      </c>
      <c r="U11" s="5">
        <v>197569.36734142608</v>
      </c>
      <c r="V11" s="5">
        <v>214467.71947623094</v>
      </c>
      <c r="W11" s="5">
        <v>214467.71947623094</v>
      </c>
      <c r="X11" s="19"/>
    </row>
    <row r="12" spans="1:24">
      <c r="A12" s="100" t="s">
        <v>138</v>
      </c>
      <c r="B12" s="100"/>
      <c r="C12" s="17">
        <v>3663362.9785851152</v>
      </c>
      <c r="D12" s="17">
        <v>2906715.0490484084</v>
      </c>
      <c r="E12" s="17">
        <v>2832810.6187718487</v>
      </c>
      <c r="F12" s="17">
        <v>4529770.8855651114</v>
      </c>
      <c r="G12" s="17">
        <v>3440243.8556901729</v>
      </c>
      <c r="H12" s="17">
        <v>4044038.578011848</v>
      </c>
      <c r="I12" s="17">
        <v>3763112.6194161582</v>
      </c>
      <c r="J12" s="17">
        <v>2882507.6875084382</v>
      </c>
      <c r="K12" s="17">
        <v>2766800.5965099242</v>
      </c>
      <c r="L12" s="17">
        <v>3349494.8311586212</v>
      </c>
      <c r="M12" s="17">
        <v>4563394.9871986937</v>
      </c>
      <c r="N12" s="17">
        <v>2450569.3873089901</v>
      </c>
      <c r="O12" s="17">
        <v>2430362.143308837</v>
      </c>
      <c r="P12" s="17">
        <v>2428226.0833088369</v>
      </c>
      <c r="Q12" s="17">
        <v>4156636.756495819</v>
      </c>
      <c r="R12" s="17">
        <v>3033150.8765919521</v>
      </c>
      <c r="S12" s="17">
        <v>3619779.8791831438</v>
      </c>
      <c r="T12" s="17">
        <v>2307880.3697213004</v>
      </c>
      <c r="U12" s="17">
        <v>2272301.6026561284</v>
      </c>
      <c r="V12" s="17">
        <v>2920106.9103534729</v>
      </c>
      <c r="W12" s="17">
        <v>2287026.4143279339</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1047997.7160296917</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1980606.9900945572</v>
      </c>
      <c r="N15" s="5">
        <v>219443.00000001275</v>
      </c>
      <c r="O15" s="5">
        <v>219443.00000001275</v>
      </c>
      <c r="P15" s="5">
        <v>219443.00000001275</v>
      </c>
      <c r="Q15" s="5">
        <v>1266771.3806351628</v>
      </c>
      <c r="R15" s="5">
        <v>219443.00000001275</v>
      </c>
      <c r="S15" s="5">
        <v>219443.00000001275</v>
      </c>
      <c r="T15" s="5">
        <v>219443.00000001275</v>
      </c>
      <c r="U15" s="5">
        <v>220044.2136986425</v>
      </c>
      <c r="V15" s="5">
        <v>219443.00000001275</v>
      </c>
      <c r="W15" s="5">
        <v>219443.00000001275</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51445.440000002549</v>
      </c>
      <c r="P20" s="5">
        <v>51445.440000002549</v>
      </c>
      <c r="Q20" s="5">
        <v>51586.386410961357</v>
      </c>
      <c r="R20" s="5">
        <v>51445.440000002549</v>
      </c>
      <c r="S20" s="5">
        <v>51445.440000002549</v>
      </c>
      <c r="T20" s="5">
        <v>51445.440000002549</v>
      </c>
      <c r="U20" s="5">
        <v>51586.386410961357</v>
      </c>
      <c r="V20" s="5">
        <v>53038.269633870215</v>
      </c>
      <c r="W20" s="5">
        <v>53038.269633870215</v>
      </c>
    </row>
    <row r="21" spans="1:23">
      <c r="A21" s="6" t="s">
        <v>128</v>
      </c>
      <c r="B21" s="6" t="s">
        <v>120</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84505.758100005551</v>
      </c>
      <c r="O21" s="5">
        <v>84505.758100005551</v>
      </c>
      <c r="P21" s="5">
        <v>84505.758100005551</v>
      </c>
      <c r="Q21" s="5">
        <v>84737.280724937082</v>
      </c>
      <c r="R21" s="5">
        <v>82375.128100005735</v>
      </c>
      <c r="S21" s="5">
        <v>62100.694500005287</v>
      </c>
      <c r="T21" s="5">
        <v>60726.094500005427</v>
      </c>
      <c r="U21" s="5">
        <v>60892.467361649258</v>
      </c>
      <c r="V21" s="5">
        <v>44249.331200003675</v>
      </c>
      <c r="W21" s="5">
        <v>42036.225200003501</v>
      </c>
    </row>
    <row r="22" spans="1:23">
      <c r="A22" s="6" t="s">
        <v>128</v>
      </c>
      <c r="B22" s="6" t="s">
        <v>121</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54621.524370000647</v>
      </c>
      <c r="M22" s="5">
        <v>54771.172381973221</v>
      </c>
      <c r="N22" s="5">
        <v>54621.524370000647</v>
      </c>
      <c r="O22" s="5">
        <v>54621.524370000647</v>
      </c>
      <c r="P22" s="5">
        <v>54621.524370000647</v>
      </c>
      <c r="Q22" s="5">
        <v>54771.172381973221</v>
      </c>
      <c r="R22" s="5">
        <v>54621.524370000647</v>
      </c>
      <c r="S22" s="5">
        <v>63044.63081803477</v>
      </c>
      <c r="T22" s="5">
        <v>59120.297818035244</v>
      </c>
      <c r="U22" s="5">
        <v>68450.193607509471</v>
      </c>
      <c r="V22" s="5">
        <v>85701.330370002601</v>
      </c>
      <c r="W22" s="5">
        <v>85701.330370002601</v>
      </c>
    </row>
    <row r="23" spans="1:23">
      <c r="A23" s="100" t="s">
        <v>138</v>
      </c>
      <c r="B23" s="100"/>
      <c r="C23" s="17">
        <v>1348286.2562098133</v>
      </c>
      <c r="D23" s="17">
        <v>842500.16858011566</v>
      </c>
      <c r="E23" s="17">
        <v>764866.21698720381</v>
      </c>
      <c r="F23" s="17">
        <v>1819091.7664025621</v>
      </c>
      <c r="G23" s="17">
        <v>800018.65858013742</v>
      </c>
      <c r="H23" s="17">
        <v>800018.65858013742</v>
      </c>
      <c r="I23" s="17">
        <v>802210.49052145204</v>
      </c>
      <c r="J23" s="17">
        <v>800018.65858013742</v>
      </c>
      <c r="K23" s="17">
        <v>728672.65858012531</v>
      </c>
      <c r="L23" s="17">
        <v>728672.65858012531</v>
      </c>
      <c r="M23" s="17">
        <v>2335141.3217118857</v>
      </c>
      <c r="N23" s="17">
        <v>573008.65858013579</v>
      </c>
      <c r="O23" s="17">
        <v>573008.65858013579</v>
      </c>
      <c r="P23" s="17">
        <v>573008.65858013579</v>
      </c>
      <c r="Q23" s="17">
        <v>1620547.1396497516</v>
      </c>
      <c r="R23" s="17">
        <v>570121.52858013602</v>
      </c>
      <c r="S23" s="17">
        <v>558270.20142816962</v>
      </c>
      <c r="T23" s="17">
        <v>552971.26842817024</v>
      </c>
      <c r="U23" s="17">
        <v>563654.18057547987</v>
      </c>
      <c r="V23" s="17">
        <v>564668.36731400352</v>
      </c>
      <c r="W23" s="17">
        <v>562455.26131400326</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722654.54778947891</v>
      </c>
      <c r="D26" s="5">
        <v>439210.30000000657</v>
      </c>
      <c r="E26" s="5">
        <v>440413.61589041771</v>
      </c>
      <c r="F26" s="5">
        <v>1079245.698234261</v>
      </c>
      <c r="G26" s="5">
        <v>995431.53894174437</v>
      </c>
      <c r="H26" s="5">
        <v>1144011.1849605755</v>
      </c>
      <c r="I26" s="5">
        <v>440413.61589041771</v>
      </c>
      <c r="J26" s="5">
        <v>401375.30000001081</v>
      </c>
      <c r="K26" s="5">
        <v>401375.30000001081</v>
      </c>
      <c r="L26" s="5">
        <v>1045982.3796502441</v>
      </c>
      <c r="M26" s="5">
        <v>686695.76572863234</v>
      </c>
      <c r="N26" s="5">
        <v>401375.30000001081</v>
      </c>
      <c r="O26" s="5">
        <v>401375.30000001081</v>
      </c>
      <c r="P26" s="5">
        <v>401375.30000001081</v>
      </c>
      <c r="Q26" s="5">
        <v>1113447.8790062701</v>
      </c>
      <c r="R26" s="5">
        <v>607520.71592395043</v>
      </c>
      <c r="S26" s="5">
        <v>778958.76902246778</v>
      </c>
      <c r="T26" s="5">
        <v>340839.3</v>
      </c>
      <c r="U26" s="5">
        <v>341773.10630136996</v>
      </c>
      <c r="V26" s="5">
        <v>985446.37965023343</v>
      </c>
      <c r="W26" s="5">
        <v>340839.3</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33906.582000008006</v>
      </c>
      <c r="P31" s="5">
        <v>33906.582000008006</v>
      </c>
      <c r="Q31" s="5">
        <v>37522.616281201066</v>
      </c>
      <c r="R31" s="5">
        <v>37420.095471689565</v>
      </c>
      <c r="S31" s="5">
        <v>37420.095471689565</v>
      </c>
      <c r="T31" s="5">
        <v>37420.095471689565</v>
      </c>
      <c r="U31" s="5">
        <v>37522.616281201066</v>
      </c>
      <c r="V31" s="5">
        <v>38136.056210826915</v>
      </c>
      <c r="W31" s="5">
        <v>38136.056210826915</v>
      </c>
    </row>
    <row r="32" spans="1:23">
      <c r="A32" s="6" t="s">
        <v>145</v>
      </c>
      <c r="B32" s="6" t="s">
        <v>120</v>
      </c>
      <c r="C32" s="5">
        <v>31002.178559995227</v>
      </c>
      <c r="D32" s="5">
        <v>50577.828559992799</v>
      </c>
      <c r="E32" s="5">
        <v>50716.397953307831</v>
      </c>
      <c r="F32" s="5">
        <v>50577.828559992799</v>
      </c>
      <c r="G32" s="5">
        <v>50577.828559992799</v>
      </c>
      <c r="H32" s="5">
        <v>50577.828559992799</v>
      </c>
      <c r="I32" s="5">
        <v>50716.397953307831</v>
      </c>
      <c r="J32" s="5">
        <v>50577.828559992799</v>
      </c>
      <c r="K32" s="5">
        <v>50577.828559992799</v>
      </c>
      <c r="L32" s="5">
        <v>50577.828559992799</v>
      </c>
      <c r="M32" s="5">
        <v>50716.397953307831</v>
      </c>
      <c r="N32" s="5">
        <v>50577.828559992799</v>
      </c>
      <c r="O32" s="5">
        <v>50577.828559992799</v>
      </c>
      <c r="P32" s="5">
        <v>50577.828559992799</v>
      </c>
      <c r="Q32" s="5">
        <v>57348.05239661278</v>
      </c>
      <c r="R32" s="5">
        <v>57191.363728862489</v>
      </c>
      <c r="S32" s="5">
        <v>74068.608559989269</v>
      </c>
      <c r="T32" s="5">
        <v>74068.608559989269</v>
      </c>
      <c r="U32" s="5">
        <v>74271.536254674153</v>
      </c>
      <c r="V32" s="5">
        <v>89298.186569212485</v>
      </c>
      <c r="W32" s="5">
        <v>89298.186569212485</v>
      </c>
    </row>
    <row r="33" spans="1:23">
      <c r="A33" s="6" t="s">
        <v>145</v>
      </c>
      <c r="B33" s="6" t="s">
        <v>121</v>
      </c>
      <c r="C33" s="5">
        <v>51485.186270001839</v>
      </c>
      <c r="D33" s="5">
        <v>57920.91527000218</v>
      </c>
      <c r="E33" s="5">
        <v>58079.602709098101</v>
      </c>
      <c r="F33" s="5">
        <v>57920.91527000218</v>
      </c>
      <c r="G33" s="5">
        <v>57920.91527000218</v>
      </c>
      <c r="H33" s="5">
        <v>57920.91527000218</v>
      </c>
      <c r="I33" s="5">
        <v>58079.602709098101</v>
      </c>
      <c r="J33" s="5">
        <v>57920.91527000218</v>
      </c>
      <c r="K33" s="5">
        <v>57920.91527000218</v>
      </c>
      <c r="L33" s="5">
        <v>57920.91527000218</v>
      </c>
      <c r="M33" s="5">
        <v>58079.602709098101</v>
      </c>
      <c r="N33" s="5">
        <v>57920.91527000218</v>
      </c>
      <c r="O33" s="5">
        <v>57920.91527000218</v>
      </c>
      <c r="P33" s="5">
        <v>57920.91527000218</v>
      </c>
      <c r="Q33" s="5">
        <v>54911.637065261857</v>
      </c>
      <c r="R33" s="5">
        <v>54761.60527000155</v>
      </c>
      <c r="S33" s="5">
        <v>53456.105270001506</v>
      </c>
      <c r="T33" s="5">
        <v>53456.105270001506</v>
      </c>
      <c r="U33" s="5">
        <v>53602.56035293304</v>
      </c>
      <c r="V33" s="5">
        <v>53456.105270001506</v>
      </c>
      <c r="W33" s="5">
        <v>53456.105270001506</v>
      </c>
    </row>
    <row r="34" spans="1:23">
      <c r="A34" s="100" t="s">
        <v>138</v>
      </c>
      <c r="B34" s="100"/>
      <c r="C34" s="17">
        <v>893823.20261963771</v>
      </c>
      <c r="D34" s="17">
        <v>636564.31583016342</v>
      </c>
      <c r="E34" s="17">
        <v>638308.32765435579</v>
      </c>
      <c r="F34" s="17">
        <v>1276599.7140644179</v>
      </c>
      <c r="G34" s="17">
        <v>1192785.5547719011</v>
      </c>
      <c r="H34" s="17">
        <v>1341365.2007907324</v>
      </c>
      <c r="I34" s="17">
        <v>638308.32765435579</v>
      </c>
      <c r="J34" s="17">
        <v>594621.36583016696</v>
      </c>
      <c r="K34" s="17">
        <v>594621.36583016696</v>
      </c>
      <c r="L34" s="17">
        <v>1239228.4454804002</v>
      </c>
      <c r="M34" s="17">
        <v>880471.27283503558</v>
      </c>
      <c r="N34" s="17">
        <v>594621.36583016696</v>
      </c>
      <c r="O34" s="17">
        <v>590203.40583001485</v>
      </c>
      <c r="P34" s="17">
        <v>588433.19583001453</v>
      </c>
      <c r="Q34" s="17">
        <v>1308005.0905575654</v>
      </c>
      <c r="R34" s="17">
        <v>801546.35039450473</v>
      </c>
      <c r="S34" s="17">
        <v>983442.99632414919</v>
      </c>
      <c r="T34" s="17">
        <v>545323.52730168134</v>
      </c>
      <c r="U34" s="17">
        <v>545283.29436826124</v>
      </c>
      <c r="V34" s="17">
        <v>1204346.0677002752</v>
      </c>
      <c r="W34" s="17">
        <v>559738.98805004172</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0</v>
      </c>
      <c r="Q42" s="5">
        <v>0</v>
      </c>
      <c r="R42" s="5">
        <v>0</v>
      </c>
      <c r="S42" s="5">
        <v>0</v>
      </c>
      <c r="T42" s="5">
        <v>0</v>
      </c>
      <c r="U42" s="5">
        <v>0</v>
      </c>
      <c r="V42" s="5">
        <v>1122.7253366994109</v>
      </c>
      <c r="W42" s="5">
        <v>4742.0018148740864</v>
      </c>
    </row>
    <row r="43" spans="1:23">
      <c r="A43" s="6" t="s">
        <v>146</v>
      </c>
      <c r="B43" s="6" t="s">
        <v>120</v>
      </c>
      <c r="C43" s="5">
        <v>182213.76860000237</v>
      </c>
      <c r="D43" s="5">
        <v>195788.87814000165</v>
      </c>
      <c r="E43" s="5">
        <v>196325.28602531675</v>
      </c>
      <c r="F43" s="5">
        <v>201057.61860000234</v>
      </c>
      <c r="G43" s="5">
        <v>212877.50584000695</v>
      </c>
      <c r="H43" s="5">
        <v>224628.89660000565</v>
      </c>
      <c r="I43" s="5">
        <v>237337.42350575779</v>
      </c>
      <c r="J43" s="5">
        <v>248749.02460000536</v>
      </c>
      <c r="K43" s="5">
        <v>260809.08860000002</v>
      </c>
      <c r="L43" s="5">
        <v>260809.08860000002</v>
      </c>
      <c r="M43" s="5">
        <v>261523.63404821922</v>
      </c>
      <c r="N43" s="5">
        <v>260809.08860000002</v>
      </c>
      <c r="O43" s="5">
        <v>258403.53860000015</v>
      </c>
      <c r="P43" s="5">
        <v>258403.53860000015</v>
      </c>
      <c r="Q43" s="5">
        <v>259111.49350027411</v>
      </c>
      <c r="R43" s="5">
        <v>258403.53860000015</v>
      </c>
      <c r="S43" s="5">
        <v>255324.43460000012</v>
      </c>
      <c r="T43" s="5">
        <v>236080.03460000115</v>
      </c>
      <c r="U43" s="5">
        <v>227905.28664000222</v>
      </c>
      <c r="V43" s="5">
        <v>214072.68860000087</v>
      </c>
      <c r="W43" s="5">
        <v>214072.68860000087</v>
      </c>
    </row>
    <row r="44" spans="1:23">
      <c r="A44" s="6" t="s">
        <v>146</v>
      </c>
      <c r="B44" s="6" t="s">
        <v>121</v>
      </c>
      <c r="C44" s="5">
        <v>25184.061070000094</v>
      </c>
      <c r="D44" s="5">
        <v>25184.061070000094</v>
      </c>
      <c r="E44" s="5">
        <v>25253.058497589129</v>
      </c>
      <c r="F44" s="5">
        <v>28264.761070000444</v>
      </c>
      <c r="G44" s="5">
        <v>29805.111069999672</v>
      </c>
      <c r="H44" s="5">
        <v>31339.593070001214</v>
      </c>
      <c r="I44" s="5">
        <v>32940.60472224751</v>
      </c>
      <c r="J44" s="5">
        <v>34361.613070001054</v>
      </c>
      <c r="K44" s="5">
        <v>35872.623070001544</v>
      </c>
      <c r="L44" s="5">
        <v>35872.623070001544</v>
      </c>
      <c r="M44" s="5">
        <v>35970.904229097439</v>
      </c>
      <c r="N44" s="5">
        <v>35872.623070001544</v>
      </c>
      <c r="O44" s="5">
        <v>35872.623070001544</v>
      </c>
      <c r="P44" s="5">
        <v>35872.623070001544</v>
      </c>
      <c r="Q44" s="5">
        <v>35970.904229097439</v>
      </c>
      <c r="R44" s="5">
        <v>35872.623070001544</v>
      </c>
      <c r="S44" s="5">
        <v>35872.623070001544</v>
      </c>
      <c r="T44" s="5">
        <v>35872.623070001544</v>
      </c>
      <c r="U44" s="5">
        <v>35970.904229097439</v>
      </c>
      <c r="V44" s="5">
        <v>35872.623070001544</v>
      </c>
      <c r="W44" s="5">
        <v>35872.623070001544</v>
      </c>
    </row>
    <row r="45" spans="1:23">
      <c r="A45" s="100" t="s">
        <v>138</v>
      </c>
      <c r="B45" s="100"/>
      <c r="C45" s="17">
        <v>1076486.6596736296</v>
      </c>
      <c r="D45" s="17">
        <v>1090061.7692136287</v>
      </c>
      <c r="E45" s="17">
        <v>1093048.2398142139</v>
      </c>
      <c r="F45" s="17">
        <v>1098411.2096736298</v>
      </c>
      <c r="G45" s="17">
        <v>1111771.4469136337</v>
      </c>
      <c r="H45" s="17">
        <v>1566986.5232164774</v>
      </c>
      <c r="I45" s="17">
        <v>1986005.9669242755</v>
      </c>
      <c r="J45" s="17">
        <v>1152199.4676736335</v>
      </c>
      <c r="K45" s="17">
        <v>1111996.5416751318</v>
      </c>
      <c r="L45" s="17">
        <v>1058222.5416735951</v>
      </c>
      <c r="M45" s="17">
        <v>1003348.932198731</v>
      </c>
      <c r="N45" s="17">
        <v>942992.5416736016</v>
      </c>
      <c r="O45" s="17">
        <v>937567.74167360133</v>
      </c>
      <c r="P45" s="17">
        <v>937405.14167360147</v>
      </c>
      <c r="Q45" s="17">
        <v>939973.3749384603</v>
      </c>
      <c r="R45" s="17">
        <v>1379334.3452164452</v>
      </c>
      <c r="S45" s="17">
        <v>1776277.3651129787</v>
      </c>
      <c r="T45" s="17">
        <v>915081.63767360244</v>
      </c>
      <c r="U45" s="17">
        <v>878086.14013297798</v>
      </c>
      <c r="V45" s="17">
        <v>863599.81701029674</v>
      </c>
      <c r="W45" s="17">
        <v>867219.09348847135</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53047.094657425929</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9561.1275313386905</v>
      </c>
      <c r="S51" s="5">
        <v>9561.1275313386905</v>
      </c>
      <c r="T51" s="5">
        <v>9561.1275313386905</v>
      </c>
      <c r="U51" s="5">
        <v>9587.3224012875689</v>
      </c>
      <c r="V51" s="5">
        <v>9561.1275313386905</v>
      </c>
      <c r="W51" s="5">
        <v>9561.1275313386905</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4610.0589393229302</v>
      </c>
      <c r="R53" s="5">
        <v>5159.6892541652878</v>
      </c>
      <c r="S53" s="5">
        <v>10041.331821490545</v>
      </c>
      <c r="T53" s="5">
        <v>10041.331821490545</v>
      </c>
      <c r="U53" s="5">
        <v>15046.43952004968</v>
      </c>
      <c r="V53" s="5">
        <v>16813.716620230054</v>
      </c>
      <c r="W53" s="5">
        <v>26934.129766749771</v>
      </c>
    </row>
    <row r="54" spans="1:23">
      <c r="A54" s="6" t="s">
        <v>147</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91775.627199999581</v>
      </c>
      <c r="O54" s="5">
        <v>81411.143199998914</v>
      </c>
      <c r="P54" s="5">
        <v>81411.143199998914</v>
      </c>
      <c r="Q54" s="5">
        <v>74655.06077588987</v>
      </c>
      <c r="R54" s="5">
        <v>62776.149199998712</v>
      </c>
      <c r="S54" s="5">
        <v>59752.02919999812</v>
      </c>
      <c r="T54" s="5">
        <v>52466.649199998821</v>
      </c>
      <c r="U54" s="5">
        <v>37599.987406026012</v>
      </c>
      <c r="V54" s="5">
        <v>35710.275199998352</v>
      </c>
      <c r="W54" s="5">
        <v>35710.275199998352</v>
      </c>
    </row>
    <row r="55" spans="1:23">
      <c r="A55" s="6" t="s">
        <v>147</v>
      </c>
      <c r="B55" s="6" t="s">
        <v>121</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9869.5799999990504</v>
      </c>
      <c r="O55" s="5">
        <v>9869.5799999990504</v>
      </c>
      <c r="P55" s="5">
        <v>9869.5799999990504</v>
      </c>
      <c r="Q55" s="5">
        <v>11022.365790494472</v>
      </c>
      <c r="R55" s="5">
        <v>16010.089416676941</v>
      </c>
      <c r="S55" s="5">
        <v>39437.66076622525</v>
      </c>
      <c r="T55" s="5">
        <v>39437.66076622525</v>
      </c>
      <c r="U55" s="5">
        <v>39545.709151886113</v>
      </c>
      <c r="V55" s="5">
        <v>39437.66076622525</v>
      </c>
      <c r="W55" s="5">
        <v>39437.66076622525</v>
      </c>
    </row>
    <row r="56" spans="1:23">
      <c r="A56" s="100" t="s">
        <v>138</v>
      </c>
      <c r="B56" s="100"/>
      <c r="C56" s="17">
        <v>181890.89308322052</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160495.21842568688</v>
      </c>
      <c r="M56" s="17">
        <v>160934.93135288055</v>
      </c>
      <c r="N56" s="17">
        <v>156949.65422629245</v>
      </c>
      <c r="O56" s="17">
        <v>146585.17022629178</v>
      </c>
      <c r="P56" s="17">
        <v>146381.92022629178</v>
      </c>
      <c r="Q56" s="17">
        <v>104612.62224988188</v>
      </c>
      <c r="R56" s="17">
        <v>99151.485402073056</v>
      </c>
      <c r="S56" s="17">
        <v>118792.14931905261</v>
      </c>
      <c r="T56" s="17">
        <v>111506.7693190533</v>
      </c>
      <c r="U56" s="17">
        <v>101779.45847924937</v>
      </c>
      <c r="V56" s="17">
        <v>101522.78011779234</v>
      </c>
      <c r="W56" s="17">
        <v>111643.19326431205</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154473.51678783097</v>
      </c>
      <c r="N63" s="5">
        <v>154051.45799879331</v>
      </c>
      <c r="O63" s="5">
        <v>154051.45799879331</v>
      </c>
      <c r="P63" s="5">
        <v>154051.45799879331</v>
      </c>
      <c r="Q63" s="5">
        <v>154473.51678783097</v>
      </c>
      <c r="R63" s="5">
        <v>154051.45799879331</v>
      </c>
      <c r="S63" s="5">
        <v>154051.45799879331</v>
      </c>
      <c r="T63" s="5">
        <v>154051.45799879331</v>
      </c>
      <c r="U63" s="5">
        <v>154473.51678783097</v>
      </c>
      <c r="V63" s="5">
        <v>154051.45799879331</v>
      </c>
      <c r="W63" s="5">
        <v>154051.45799879331</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26252.569000000185</v>
      </c>
      <c r="D65" s="5">
        <v>26252.569000000185</v>
      </c>
      <c r="E65" s="5">
        <v>26324.493846575529</v>
      </c>
      <c r="F65" s="5">
        <v>26252.569000000185</v>
      </c>
      <c r="G65" s="5">
        <v>26252.569000000185</v>
      </c>
      <c r="H65" s="5">
        <v>26252.569000000185</v>
      </c>
      <c r="I65" s="5">
        <v>26324.493846575529</v>
      </c>
      <c r="J65" s="5">
        <v>26252.569000000185</v>
      </c>
      <c r="K65" s="5">
        <v>26252.569000000185</v>
      </c>
      <c r="L65" s="5">
        <v>26252.569000000185</v>
      </c>
      <c r="M65" s="5">
        <v>26324.493846575529</v>
      </c>
      <c r="N65" s="5">
        <v>26252.569000000185</v>
      </c>
      <c r="O65" s="5">
        <v>26252.569000000185</v>
      </c>
      <c r="P65" s="5">
        <v>26252.569000000185</v>
      </c>
      <c r="Q65" s="5">
        <v>26324.493846575529</v>
      </c>
      <c r="R65" s="5">
        <v>26252.569000000185</v>
      </c>
      <c r="S65" s="5">
        <v>26252.569000000185</v>
      </c>
      <c r="T65" s="5">
        <v>26252.569000000185</v>
      </c>
      <c r="U65" s="5">
        <v>26324.493846575529</v>
      </c>
      <c r="V65" s="5">
        <v>31040.880212311953</v>
      </c>
      <c r="W65" s="5">
        <v>31040.880212311953</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162875.96699881382</v>
      </c>
      <c r="D67" s="17">
        <v>162875.96699881382</v>
      </c>
      <c r="E67" s="17">
        <v>163322.20252483798</v>
      </c>
      <c r="F67" s="17">
        <v>162875.96699881382</v>
      </c>
      <c r="G67" s="17">
        <v>162875.96699881382</v>
      </c>
      <c r="H67" s="17">
        <v>162875.96699881382</v>
      </c>
      <c r="I67" s="17">
        <v>163322.20252483798</v>
      </c>
      <c r="J67" s="17">
        <v>162875.96699881382</v>
      </c>
      <c r="K67" s="17">
        <v>162875.96699881382</v>
      </c>
      <c r="L67" s="17">
        <v>162875.96699881382</v>
      </c>
      <c r="M67" s="17">
        <v>183498.52910015985</v>
      </c>
      <c r="N67" s="17">
        <v>182997.16699879343</v>
      </c>
      <c r="O67" s="17">
        <v>182997.16699879343</v>
      </c>
      <c r="P67" s="17">
        <v>182997.16699879343</v>
      </c>
      <c r="Q67" s="17">
        <v>183498.52910015985</v>
      </c>
      <c r="R67" s="17">
        <v>182997.16699879343</v>
      </c>
      <c r="S67" s="17">
        <v>182997.16699879343</v>
      </c>
      <c r="T67" s="17">
        <v>182997.16699879343</v>
      </c>
      <c r="U67" s="17">
        <v>183498.52910015985</v>
      </c>
      <c r="V67" s="17">
        <v>185969.87821110539</v>
      </c>
      <c r="W67" s="17">
        <v>185969.87821110539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1837475.5434111427</v>
      </c>
      <c r="D4" s="5">
        <v>1725606.188145149</v>
      </c>
      <c r="E4" s="5">
        <v>1826670.5857263806</v>
      </c>
      <c r="F4" s="5">
        <v>1771081.385884006</v>
      </c>
      <c r="G4" s="5">
        <v>1757194.3363449143</v>
      </c>
      <c r="H4" s="5">
        <v>1752556.0999682182</v>
      </c>
      <c r="I4" s="5">
        <v>1863447.3276201058</v>
      </c>
      <c r="J4" s="5">
        <v>1831696.4996297238</v>
      </c>
      <c r="K4" s="5">
        <v>1399290.0667344253</v>
      </c>
      <c r="L4" s="5">
        <v>1453639.2633073295</v>
      </c>
      <c r="M4" s="5">
        <v>1457577.1111126635</v>
      </c>
      <c r="N4" s="5">
        <v>1517388.9992061167</v>
      </c>
      <c r="O4" s="5">
        <v>1569826.3000491569</v>
      </c>
      <c r="P4" s="5">
        <v>1535176.8486897587</v>
      </c>
      <c r="Q4" s="5">
        <v>1594996.1631332813</v>
      </c>
      <c r="R4" s="5">
        <v>1579347.1551539397</v>
      </c>
      <c r="S4" s="5">
        <v>1591861.3908997071</v>
      </c>
      <c r="T4" s="5">
        <v>1603840.5197186433</v>
      </c>
      <c r="U4" s="5">
        <v>1568344.2430969852</v>
      </c>
      <c r="V4" s="5">
        <v>1544238.6621015521</v>
      </c>
      <c r="W4" s="5">
        <v>1341152.8257633417</v>
      </c>
      <c r="X4" s="19"/>
    </row>
    <row r="5" spans="1:24">
      <c r="A5" s="6" t="s">
        <v>77</v>
      </c>
      <c r="B5" s="6" t="s">
        <v>114</v>
      </c>
      <c r="C5" s="5">
        <v>229711.77314851031</v>
      </c>
      <c r="D5" s="5">
        <v>260897.09782692735</v>
      </c>
      <c r="E5" s="5">
        <v>259859.21369350734</v>
      </c>
      <c r="F5" s="5">
        <v>231175.44989400753</v>
      </c>
      <c r="G5" s="5">
        <v>218503.42713276602</v>
      </c>
      <c r="H5" s="5">
        <v>206741.08730333869</v>
      </c>
      <c r="I5" s="5">
        <v>240520.09262595841</v>
      </c>
      <c r="J5" s="5">
        <v>196644.92367495166</v>
      </c>
      <c r="K5" s="5">
        <v>184732.31522830969</v>
      </c>
      <c r="L5" s="5">
        <v>202337.65750025641</v>
      </c>
      <c r="M5" s="5">
        <v>163661.47221755944</v>
      </c>
      <c r="N5" s="5">
        <v>169623.95514021855</v>
      </c>
      <c r="O5" s="5">
        <v>172360.7586055045</v>
      </c>
      <c r="P5" s="5">
        <v>163644.137647661</v>
      </c>
      <c r="Q5" s="5">
        <v>162146.35074428938</v>
      </c>
      <c r="R5" s="5">
        <v>159055.65499033651</v>
      </c>
      <c r="S5" s="5">
        <v>172923.73915935872</v>
      </c>
      <c r="T5" s="5">
        <v>161938.19181886449</v>
      </c>
      <c r="U5" s="5">
        <v>173139.64739289746</v>
      </c>
      <c r="V5" s="5">
        <v>179511.91800468182</v>
      </c>
      <c r="W5" s="5">
        <v>161130.84431583952</v>
      </c>
      <c r="X5" s="19"/>
    </row>
    <row r="6" spans="1:24">
      <c r="A6" s="6" t="s">
        <v>77</v>
      </c>
      <c r="B6" s="6" t="s">
        <v>115</v>
      </c>
      <c r="C6" s="5">
        <v>220814.22274491118</v>
      </c>
      <c r="D6" s="5">
        <v>219153.53771086456</v>
      </c>
      <c r="E6" s="5">
        <v>215349.97485482233</v>
      </c>
      <c r="F6" s="5">
        <v>220487.77072626454</v>
      </c>
      <c r="G6" s="5">
        <v>209017.56617222488</v>
      </c>
      <c r="H6" s="5">
        <v>203991.28048049819</v>
      </c>
      <c r="I6" s="5">
        <v>211872.92546562612</v>
      </c>
      <c r="J6" s="5">
        <v>213254.25937584264</v>
      </c>
      <c r="K6" s="5">
        <v>205784.35955699807</v>
      </c>
      <c r="L6" s="5">
        <v>208367.8277959394</v>
      </c>
      <c r="M6" s="5">
        <v>197765.25581626748</v>
      </c>
      <c r="N6" s="5">
        <v>205604.75279671929</v>
      </c>
      <c r="O6" s="5">
        <v>211579.78231558864</v>
      </c>
      <c r="P6" s="5">
        <v>219310.71164048731</v>
      </c>
      <c r="Q6" s="5">
        <v>132974.5491362687</v>
      </c>
      <c r="R6" s="5">
        <v>138595.74403303096</v>
      </c>
      <c r="S6" s="5">
        <v>347936.86100457027</v>
      </c>
      <c r="T6" s="5">
        <v>103073.40025666784</v>
      </c>
      <c r="U6" s="5">
        <v>92737.219922416931</v>
      </c>
      <c r="V6" s="5">
        <v>248711.2483889513</v>
      </c>
      <c r="W6" s="5">
        <v>382868.56226873293</v>
      </c>
      <c r="X6" s="19"/>
    </row>
    <row r="7" spans="1:24">
      <c r="A7" s="6" t="s">
        <v>77</v>
      </c>
      <c r="B7" s="6" t="s">
        <v>116</v>
      </c>
      <c r="C7" s="5">
        <v>6366.8304010321381</v>
      </c>
      <c r="D7" s="5">
        <v>5609.5006899825294</v>
      </c>
      <c r="E7" s="5">
        <v>9934.0499818882054</v>
      </c>
      <c r="F7" s="5">
        <v>12500.051727807944</v>
      </c>
      <c r="G7" s="5">
        <v>11806.486751084718</v>
      </c>
      <c r="H7" s="5">
        <v>8777.6078602795096</v>
      </c>
      <c r="I7" s="5">
        <v>10009.652615266448</v>
      </c>
      <c r="J7" s="5">
        <v>14169.639026343079</v>
      </c>
      <c r="K7" s="5">
        <v>10847.869050222251</v>
      </c>
      <c r="L7" s="5">
        <v>9369.5773745554034</v>
      </c>
      <c r="M7" s="5">
        <v>10671.952735483459</v>
      </c>
      <c r="N7" s="5">
        <v>16394.02250878964</v>
      </c>
      <c r="O7" s="5">
        <v>13466.732601185371</v>
      </c>
      <c r="P7" s="5">
        <v>17335.334650656179</v>
      </c>
      <c r="Q7" s="5">
        <v>23821.038449400861</v>
      </c>
      <c r="R7" s="5">
        <v>25672.940251322132</v>
      </c>
      <c r="S7" s="5">
        <v>184920.93267607669</v>
      </c>
      <c r="T7" s="5">
        <v>76089.307528202742</v>
      </c>
      <c r="U7" s="5">
        <v>72682.548088778305</v>
      </c>
      <c r="V7" s="5">
        <v>153272.15914282366</v>
      </c>
      <c r="W7" s="5">
        <v>222490.43147320818</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138</v>
      </c>
      <c r="B12" s="100"/>
      <c r="C12" s="17">
        <v>2294368.3697055965</v>
      </c>
      <c r="D12" s="17">
        <v>2211266.3243729235</v>
      </c>
      <c r="E12" s="17">
        <v>2311813.8242565985</v>
      </c>
      <c r="F12" s="17">
        <v>2235244.6582320863</v>
      </c>
      <c r="G12" s="17">
        <v>2196521.8164009899</v>
      </c>
      <c r="H12" s="17">
        <v>2172066.0756123345</v>
      </c>
      <c r="I12" s="17">
        <v>2325849.9983269568</v>
      </c>
      <c r="J12" s="17">
        <v>2255765.3217068613</v>
      </c>
      <c r="K12" s="17">
        <v>1800654.6105699553</v>
      </c>
      <c r="L12" s="17">
        <v>1873714.3259780805</v>
      </c>
      <c r="M12" s="17">
        <v>1829675.7918819739</v>
      </c>
      <c r="N12" s="17">
        <v>1909011.7296518441</v>
      </c>
      <c r="O12" s="17">
        <v>1967233.5735714352</v>
      </c>
      <c r="P12" s="17">
        <v>1935467.0326285632</v>
      </c>
      <c r="Q12" s="17">
        <v>1913938.1014632401</v>
      </c>
      <c r="R12" s="17">
        <v>1902671.4944286295</v>
      </c>
      <c r="S12" s="17">
        <v>2297642.9237397127</v>
      </c>
      <c r="T12" s="17">
        <v>1944941.4193223782</v>
      </c>
      <c r="U12" s="17">
        <v>1906903.6585010777</v>
      </c>
      <c r="V12" s="17">
        <v>2125733.9876380088</v>
      </c>
      <c r="W12" s="17">
        <v>2107642.6638211221</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928564.38099173596</v>
      </c>
      <c r="D15" s="5">
        <v>885190.3535875926</v>
      </c>
      <c r="E15" s="5">
        <v>882361.71390741807</v>
      </c>
      <c r="F15" s="5">
        <v>833141.78930652572</v>
      </c>
      <c r="G15" s="5">
        <v>825971.34121292003</v>
      </c>
      <c r="H15" s="5">
        <v>830184.17451958871</v>
      </c>
      <c r="I15" s="5">
        <v>948191.15854494832</v>
      </c>
      <c r="J15" s="5">
        <v>947448.04156344652</v>
      </c>
      <c r="K15" s="5">
        <v>678381.34098669712</v>
      </c>
      <c r="L15" s="5">
        <v>723958.7645422694</v>
      </c>
      <c r="M15" s="5">
        <v>738020.27398326457</v>
      </c>
      <c r="N15" s="5">
        <v>732628.80571073317</v>
      </c>
      <c r="O15" s="5">
        <v>775301.5174620793</v>
      </c>
      <c r="P15" s="5">
        <v>747773.00205532182</v>
      </c>
      <c r="Q15" s="5">
        <v>848195.37849750277</v>
      </c>
      <c r="R15" s="5">
        <v>854308.66283139528</v>
      </c>
      <c r="S15" s="5">
        <v>852054.36147791287</v>
      </c>
      <c r="T15" s="5">
        <v>848997.47297821462</v>
      </c>
      <c r="U15" s="5">
        <v>845442.89251044276</v>
      </c>
      <c r="V15" s="5">
        <v>839522.70687976538</v>
      </c>
      <c r="W15" s="5">
        <v>635338.81781924248</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2118.4253957527071</v>
      </c>
      <c r="D17" s="5">
        <v>2118.4253957527121</v>
      </c>
      <c r="E17" s="5">
        <v>6559.6799188211598</v>
      </c>
      <c r="F17" s="5">
        <v>4485.4922699020117</v>
      </c>
      <c r="G17" s="5">
        <v>4485.4922699020108</v>
      </c>
      <c r="H17" s="5">
        <v>4485.4922699020044</v>
      </c>
      <c r="I17" s="5">
        <v>4497.7812898195598</v>
      </c>
      <c r="J17" s="5">
        <v>4485.4922699020062</v>
      </c>
      <c r="K17" s="5">
        <v>4485.4922699020099</v>
      </c>
      <c r="L17" s="5">
        <v>4485.4922699020244</v>
      </c>
      <c r="M17" s="5">
        <v>4497.7812898195452</v>
      </c>
      <c r="N17" s="5">
        <v>4485.4922699020099</v>
      </c>
      <c r="O17" s="5">
        <v>4485.4922699020044</v>
      </c>
      <c r="P17" s="5">
        <v>4485.4922699020062</v>
      </c>
      <c r="Q17" s="5">
        <v>4844.5559175510571</v>
      </c>
      <c r="R17" s="5">
        <v>5758.0125386095642</v>
      </c>
      <c r="S17" s="5">
        <v>110940.35673453491</v>
      </c>
      <c r="T17" s="5">
        <v>11246.599114753928</v>
      </c>
      <c r="U17" s="5">
        <v>9111.2679699850123</v>
      </c>
      <c r="V17" s="5">
        <v>106372.8826188508</v>
      </c>
      <c r="W17" s="5">
        <v>216033.95822371036</v>
      </c>
    </row>
    <row r="18" spans="1:23">
      <c r="A18" s="6" t="s">
        <v>128</v>
      </c>
      <c r="B18" s="6" t="s">
        <v>116</v>
      </c>
      <c r="C18" s="5">
        <v>864.04486714357267</v>
      </c>
      <c r="D18" s="5">
        <v>63.048026755134856</v>
      </c>
      <c r="E18" s="5">
        <v>934.70540370639742</v>
      </c>
      <c r="F18" s="5">
        <v>2139.474873364969</v>
      </c>
      <c r="G18" s="5">
        <v>1618.7054231653867</v>
      </c>
      <c r="H18" s="5">
        <v>1077.8611469714201</v>
      </c>
      <c r="I18" s="5">
        <v>1120.4991204765356</v>
      </c>
      <c r="J18" s="5">
        <v>2373.4900979865083</v>
      </c>
      <c r="K18" s="5">
        <v>1757.073807972298</v>
      </c>
      <c r="L18" s="5">
        <v>381.16391077953608</v>
      </c>
      <c r="M18" s="5">
        <v>1726.1839738739636</v>
      </c>
      <c r="N18" s="5">
        <v>8193.6767161609896</v>
      </c>
      <c r="O18" s="5">
        <v>4433.7579293517574</v>
      </c>
      <c r="P18" s="5">
        <v>7239.7620362666576</v>
      </c>
      <c r="Q18" s="5">
        <v>6922.2728673615011</v>
      </c>
      <c r="R18" s="5">
        <v>10179.09346594455</v>
      </c>
      <c r="S18" s="5">
        <v>37311.893936351589</v>
      </c>
      <c r="T18" s="5">
        <v>13460.978379225138</v>
      </c>
      <c r="U18" s="5">
        <v>17528.270307293838</v>
      </c>
      <c r="V18" s="5">
        <v>29335.916721052487</v>
      </c>
      <c r="W18" s="5">
        <v>84527.640955830459</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931546.85125463223</v>
      </c>
      <c r="D23" s="17">
        <v>887371.82701010047</v>
      </c>
      <c r="E23" s="17">
        <v>889856.09922994568</v>
      </c>
      <c r="F23" s="17">
        <v>839766.75644979277</v>
      </c>
      <c r="G23" s="17">
        <v>832075.5389059874</v>
      </c>
      <c r="H23" s="17">
        <v>835747.5279364622</v>
      </c>
      <c r="I23" s="17">
        <v>953809.43895524438</v>
      </c>
      <c r="J23" s="17">
        <v>954307.02393133508</v>
      </c>
      <c r="K23" s="17">
        <v>684623.90706457139</v>
      </c>
      <c r="L23" s="17">
        <v>728825.42072295095</v>
      </c>
      <c r="M23" s="17">
        <v>744244.23924695805</v>
      </c>
      <c r="N23" s="17">
        <v>745307.97469679615</v>
      </c>
      <c r="O23" s="17">
        <v>784220.76766133308</v>
      </c>
      <c r="P23" s="17">
        <v>759498.25636149046</v>
      </c>
      <c r="Q23" s="17">
        <v>859962.20728241536</v>
      </c>
      <c r="R23" s="17">
        <v>870245.76883594936</v>
      </c>
      <c r="S23" s="17">
        <v>1000306.6121487995</v>
      </c>
      <c r="T23" s="17">
        <v>873705.05047219363</v>
      </c>
      <c r="U23" s="17">
        <v>872082.43078772165</v>
      </c>
      <c r="V23" s="17">
        <v>975231.50621966866</v>
      </c>
      <c r="W23" s="17">
        <v>935900.41699878336</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908911.1624194074</v>
      </c>
      <c r="D26" s="5">
        <v>840415.83455755643</v>
      </c>
      <c r="E26" s="5">
        <v>944308.87181896239</v>
      </c>
      <c r="F26" s="5">
        <v>937939.5965774802</v>
      </c>
      <c r="G26" s="5">
        <v>931222.99513199413</v>
      </c>
      <c r="H26" s="5">
        <v>922371.92544863059</v>
      </c>
      <c r="I26" s="5">
        <v>915256.16907515738</v>
      </c>
      <c r="J26" s="5">
        <v>884248.45806627686</v>
      </c>
      <c r="K26" s="5">
        <v>720908.72574772802</v>
      </c>
      <c r="L26" s="5">
        <v>729680.49876505998</v>
      </c>
      <c r="M26" s="5">
        <v>719556.83712939883</v>
      </c>
      <c r="N26" s="5">
        <v>784760.19349538325</v>
      </c>
      <c r="O26" s="5">
        <v>794524.7825870777</v>
      </c>
      <c r="P26" s="5">
        <v>787403.84663443675</v>
      </c>
      <c r="Q26" s="5">
        <v>746800.78463577863</v>
      </c>
      <c r="R26" s="5">
        <v>725038.49232254457</v>
      </c>
      <c r="S26" s="5">
        <v>739807.02942179446</v>
      </c>
      <c r="T26" s="5">
        <v>754843.04674042831</v>
      </c>
      <c r="U26" s="5">
        <v>722901.35058654216</v>
      </c>
      <c r="V26" s="5">
        <v>704715.9552217864</v>
      </c>
      <c r="W26" s="5">
        <v>705814.00794409926</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75058.941839561521</v>
      </c>
      <c r="D28" s="5">
        <v>75058.941839561667</v>
      </c>
      <c r="E28" s="5">
        <v>86664.573452685712</v>
      </c>
      <c r="F28" s="5">
        <v>82763.124604287208</v>
      </c>
      <c r="G28" s="5">
        <v>82763.124604286902</v>
      </c>
      <c r="H28" s="5">
        <v>82763.124604286844</v>
      </c>
      <c r="I28" s="5">
        <v>82989.872890873987</v>
      </c>
      <c r="J28" s="5">
        <v>79626.61095924917</v>
      </c>
      <c r="K28" s="5">
        <v>79626.610959249068</v>
      </c>
      <c r="L28" s="5">
        <v>79626.610959249127</v>
      </c>
      <c r="M28" s="5">
        <v>79844.766057767629</v>
      </c>
      <c r="N28" s="5">
        <v>79626.610959249141</v>
      </c>
      <c r="O28" s="5">
        <v>79626.610959249112</v>
      </c>
      <c r="P28" s="5">
        <v>79626.610959249534</v>
      </c>
      <c r="Q28" s="5">
        <v>80150.63885683399</v>
      </c>
      <c r="R28" s="5">
        <v>82219.556144880029</v>
      </c>
      <c r="S28" s="5">
        <v>174323.39216726864</v>
      </c>
      <c r="T28" s="5">
        <v>86847.452276544383</v>
      </c>
      <c r="U28" s="5">
        <v>83625.951952431904</v>
      </c>
      <c r="V28" s="5">
        <v>142338.3657701005</v>
      </c>
      <c r="W28" s="5">
        <v>166834.60404502254</v>
      </c>
    </row>
    <row r="29" spans="1:23">
      <c r="A29" s="6" t="s">
        <v>145</v>
      </c>
      <c r="B29" s="6" t="s">
        <v>116</v>
      </c>
      <c r="C29" s="5">
        <v>1.2449135435179919</v>
      </c>
      <c r="D29" s="5">
        <v>0</v>
      </c>
      <c r="E29" s="5">
        <v>66.229167330500786</v>
      </c>
      <c r="F29" s="5">
        <v>530.58164344278305</v>
      </c>
      <c r="G29" s="5">
        <v>399.04268253701412</v>
      </c>
      <c r="H29" s="5">
        <v>82.389406465449838</v>
      </c>
      <c r="I29" s="5">
        <v>0</v>
      </c>
      <c r="J29" s="5">
        <v>2418.3312887492571</v>
      </c>
      <c r="K29" s="5">
        <v>44.956792705340213</v>
      </c>
      <c r="L29" s="5">
        <v>0</v>
      </c>
      <c r="M29" s="5">
        <v>406.28228815973984</v>
      </c>
      <c r="N29" s="5">
        <v>0</v>
      </c>
      <c r="O29" s="5">
        <v>49.587584462850316</v>
      </c>
      <c r="P29" s="5">
        <v>538.17333281602691</v>
      </c>
      <c r="Q29" s="5">
        <v>2023.5137030155458</v>
      </c>
      <c r="R29" s="5">
        <v>2244.9800043659793</v>
      </c>
      <c r="S29" s="5">
        <v>2421.7618065850152</v>
      </c>
      <c r="T29" s="5">
        <v>3423.0040198555412</v>
      </c>
      <c r="U29" s="5">
        <v>3985.5111533949321</v>
      </c>
      <c r="V29" s="5">
        <v>3601.2411049118318</v>
      </c>
      <c r="W29" s="5">
        <v>2004.8519925689702</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983971.34917251254</v>
      </c>
      <c r="D34" s="17">
        <v>915474.77639711811</v>
      </c>
      <c r="E34" s="17">
        <v>1031039.6744389787</v>
      </c>
      <c r="F34" s="17">
        <v>1021233.3028252102</v>
      </c>
      <c r="G34" s="17">
        <v>1014385.162418818</v>
      </c>
      <c r="H34" s="17">
        <v>1005217.4394593829</v>
      </c>
      <c r="I34" s="17">
        <v>998246.04196603131</v>
      </c>
      <c r="J34" s="17">
        <v>966293.40031427529</v>
      </c>
      <c r="K34" s="17">
        <v>800580.29349968245</v>
      </c>
      <c r="L34" s="17">
        <v>809307.10972430906</v>
      </c>
      <c r="M34" s="17">
        <v>799807.88547532621</v>
      </c>
      <c r="N34" s="17">
        <v>864386.80445463234</v>
      </c>
      <c r="O34" s="17">
        <v>874200.98113078962</v>
      </c>
      <c r="P34" s="17">
        <v>867568.63092650229</v>
      </c>
      <c r="Q34" s="17">
        <v>828974.93719562818</v>
      </c>
      <c r="R34" s="17">
        <v>809503.0284717906</v>
      </c>
      <c r="S34" s="17">
        <v>916552.18339564814</v>
      </c>
      <c r="T34" s="17">
        <v>845113.50303682825</v>
      </c>
      <c r="U34" s="17">
        <v>810512.81369236903</v>
      </c>
      <c r="V34" s="17">
        <v>850655.56209679868</v>
      </c>
      <c r="W34" s="17">
        <v>874653.4639816907</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229711.77314851031</v>
      </c>
      <c r="D38" s="5">
        <v>260897.09782692735</v>
      </c>
      <c r="E38" s="5">
        <v>259859.21369350734</v>
      </c>
      <c r="F38" s="5">
        <v>231175.44989400753</v>
      </c>
      <c r="G38" s="5">
        <v>218503.42713276602</v>
      </c>
      <c r="H38" s="5">
        <v>206741.08730333869</v>
      </c>
      <c r="I38" s="5">
        <v>240520.09262595841</v>
      </c>
      <c r="J38" s="5">
        <v>196644.92367495166</v>
      </c>
      <c r="K38" s="5">
        <v>184732.31522830969</v>
      </c>
      <c r="L38" s="5">
        <v>202337.65750025641</v>
      </c>
      <c r="M38" s="5">
        <v>163661.47221755944</v>
      </c>
      <c r="N38" s="5">
        <v>169623.95514021855</v>
      </c>
      <c r="O38" s="5">
        <v>172360.7586055045</v>
      </c>
      <c r="P38" s="5">
        <v>163644.137647661</v>
      </c>
      <c r="Q38" s="5">
        <v>162146.35074428938</v>
      </c>
      <c r="R38" s="5">
        <v>159055.65499033651</v>
      </c>
      <c r="S38" s="5">
        <v>172923.73915935872</v>
      </c>
      <c r="T38" s="5">
        <v>161938.19181886449</v>
      </c>
      <c r="U38" s="5">
        <v>173139.64739289746</v>
      </c>
      <c r="V38" s="5">
        <v>179511.91800468182</v>
      </c>
      <c r="W38" s="5">
        <v>161130.84431583952</v>
      </c>
    </row>
    <row r="39" spans="1:23">
      <c r="A39" s="6" t="s">
        <v>146</v>
      </c>
      <c r="B39" s="6" t="s">
        <v>115</v>
      </c>
      <c r="C39" s="5">
        <v>1370.4724456706861</v>
      </c>
      <c r="D39" s="5">
        <v>810.53945192965705</v>
      </c>
      <c r="E39" s="5">
        <v>427.33064628157121</v>
      </c>
      <c r="F39" s="5">
        <v>349.93224755029689</v>
      </c>
      <c r="G39" s="5">
        <v>1078.1894423125143</v>
      </c>
      <c r="H39" s="5">
        <v>443.7644170954859</v>
      </c>
      <c r="I39" s="5">
        <v>491.65016245085741</v>
      </c>
      <c r="J39" s="5">
        <v>484.97190128578114</v>
      </c>
      <c r="K39" s="5">
        <v>858.23096973924589</v>
      </c>
      <c r="L39" s="5">
        <v>771.98314131220491</v>
      </c>
      <c r="M39" s="5">
        <v>1440.2037757762653</v>
      </c>
      <c r="N39" s="5">
        <v>1670.9181100290375</v>
      </c>
      <c r="O39" s="5">
        <v>1052.3303708784254</v>
      </c>
      <c r="P39" s="5">
        <v>1793.6601603713063</v>
      </c>
      <c r="Q39" s="5">
        <v>3468.924532008712</v>
      </c>
      <c r="R39" s="5">
        <v>2852.9848227056359</v>
      </c>
      <c r="S39" s="5">
        <v>62673.112102766645</v>
      </c>
      <c r="T39" s="5">
        <v>4979.3488653695376</v>
      </c>
      <c r="U39" s="5">
        <v>0</v>
      </c>
      <c r="V39" s="5">
        <v>0</v>
      </c>
      <c r="W39" s="5">
        <v>0</v>
      </c>
    </row>
    <row r="40" spans="1:23">
      <c r="A40" s="6" t="s">
        <v>146</v>
      </c>
      <c r="B40" s="6" t="s">
        <v>116</v>
      </c>
      <c r="C40" s="5">
        <v>1465.2242800677791</v>
      </c>
      <c r="D40" s="5">
        <v>572.5016580923733</v>
      </c>
      <c r="E40" s="5">
        <v>302.83619601755163</v>
      </c>
      <c r="F40" s="5">
        <v>157.63065497720382</v>
      </c>
      <c r="G40" s="5">
        <v>1534.5289912493784</v>
      </c>
      <c r="H40" s="5">
        <v>184.41009741833108</v>
      </c>
      <c r="I40" s="5">
        <v>314.24251097256462</v>
      </c>
      <c r="J40" s="5">
        <v>346.76367502119007</v>
      </c>
      <c r="K40" s="5">
        <v>1047.1829802416271</v>
      </c>
      <c r="L40" s="5">
        <v>760.64707392875846</v>
      </c>
      <c r="M40" s="5">
        <v>1842.6210417763978</v>
      </c>
      <c r="N40" s="5">
        <v>1147.6487165036795</v>
      </c>
      <c r="O40" s="5">
        <v>432.74474098377249</v>
      </c>
      <c r="P40" s="5">
        <v>142.33830749878672</v>
      </c>
      <c r="Q40" s="5">
        <v>2823.0234946594237</v>
      </c>
      <c r="R40" s="5">
        <v>1429.7486915571415</v>
      </c>
      <c r="S40" s="5">
        <v>17799.759105521429</v>
      </c>
      <c r="T40" s="5">
        <v>2426.7832046827666</v>
      </c>
      <c r="U40" s="5">
        <v>3672.2028559835262</v>
      </c>
      <c r="V40" s="5">
        <v>8233.1823880191496</v>
      </c>
      <c r="W40" s="5">
        <v>18290.321577650277</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232547.46987424878</v>
      </c>
      <c r="D45" s="17">
        <v>262280.13893694937</v>
      </c>
      <c r="E45" s="17">
        <v>260589.38053580644</v>
      </c>
      <c r="F45" s="17">
        <v>231683.01279653501</v>
      </c>
      <c r="G45" s="17">
        <v>221116.14556632793</v>
      </c>
      <c r="H45" s="17">
        <v>207369.2618178525</v>
      </c>
      <c r="I45" s="17">
        <v>241325.98529938183</v>
      </c>
      <c r="J45" s="17">
        <v>197476.65925125862</v>
      </c>
      <c r="K45" s="17">
        <v>186637.72917829055</v>
      </c>
      <c r="L45" s="17">
        <v>203870.28771549737</v>
      </c>
      <c r="M45" s="17">
        <v>166944.2970351121</v>
      </c>
      <c r="N45" s="17">
        <v>172442.52196675126</v>
      </c>
      <c r="O45" s="17">
        <v>173845.83371736668</v>
      </c>
      <c r="P45" s="17">
        <v>165580.13611553109</v>
      </c>
      <c r="Q45" s="17">
        <v>168438.29877095751</v>
      </c>
      <c r="R45" s="17">
        <v>163338.38850459931</v>
      </c>
      <c r="S45" s="17">
        <v>253396.61036764679</v>
      </c>
      <c r="T45" s="17">
        <v>169344.32388891678</v>
      </c>
      <c r="U45" s="17">
        <v>176811.85024888098</v>
      </c>
      <c r="V45" s="17">
        <v>187745.10039270096</v>
      </c>
      <c r="W45" s="17">
        <v>179421.16589348979</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142266.38306392627</v>
      </c>
      <c r="D50" s="5">
        <v>141165.63102362055</v>
      </c>
      <c r="E50" s="5">
        <v>121698.39083703388</v>
      </c>
      <c r="F50" s="5">
        <v>132889.221604525</v>
      </c>
      <c r="G50" s="5">
        <v>120690.75985572346</v>
      </c>
      <c r="H50" s="5">
        <v>116298.89918921387</v>
      </c>
      <c r="I50" s="5">
        <v>123893.62112248174</v>
      </c>
      <c r="J50" s="5">
        <v>128657.18424540569</v>
      </c>
      <c r="K50" s="5">
        <v>120814.02535810777</v>
      </c>
      <c r="L50" s="5">
        <v>123483.74142547607</v>
      </c>
      <c r="M50" s="5">
        <v>111982.50469290404</v>
      </c>
      <c r="N50" s="5">
        <v>119821.73145753908</v>
      </c>
      <c r="O50" s="5">
        <v>126415.34871555913</v>
      </c>
      <c r="P50" s="5">
        <v>133404.94825096449</v>
      </c>
      <c r="Q50" s="5">
        <v>44510.429829874942</v>
      </c>
      <c r="R50" s="5">
        <v>47765.190526835722</v>
      </c>
      <c r="S50" s="5">
        <v>0</v>
      </c>
      <c r="T50" s="5">
        <v>0</v>
      </c>
      <c r="U50" s="5">
        <v>0</v>
      </c>
      <c r="V50" s="5">
        <v>0</v>
      </c>
      <c r="W50" s="5">
        <v>0</v>
      </c>
    </row>
    <row r="51" spans="1:23">
      <c r="A51" s="6" t="s">
        <v>147</v>
      </c>
      <c r="B51" s="6" t="s">
        <v>116</v>
      </c>
      <c r="C51" s="5">
        <v>4036.316340277268</v>
      </c>
      <c r="D51" s="5">
        <v>4973.9510051350217</v>
      </c>
      <c r="E51" s="5">
        <v>8630.2792148337558</v>
      </c>
      <c r="F51" s="5">
        <v>9672.364556022987</v>
      </c>
      <c r="G51" s="5">
        <v>8254.2096541329429</v>
      </c>
      <c r="H51" s="5">
        <v>7432.9472094243092</v>
      </c>
      <c r="I51" s="5">
        <v>8574.9109838173463</v>
      </c>
      <c r="J51" s="5">
        <v>9031.0539645861263</v>
      </c>
      <c r="K51" s="5">
        <v>7998.6554693029839</v>
      </c>
      <c r="L51" s="5">
        <v>8227.7663898471092</v>
      </c>
      <c r="M51" s="5">
        <v>6696.8654316733573</v>
      </c>
      <c r="N51" s="5">
        <v>7052.6970761249668</v>
      </c>
      <c r="O51" s="5">
        <v>8550.642346386996</v>
      </c>
      <c r="P51" s="5">
        <v>9415.0609740747059</v>
      </c>
      <c r="Q51" s="5">
        <v>12052.228384364389</v>
      </c>
      <c r="R51" s="5">
        <v>11819.118089454469</v>
      </c>
      <c r="S51" s="5">
        <v>127387.51782761863</v>
      </c>
      <c r="T51" s="5">
        <v>56778.541924439283</v>
      </c>
      <c r="U51" s="5">
        <v>47496.563772105997</v>
      </c>
      <c r="V51" s="5">
        <v>112101.81892884019</v>
      </c>
      <c r="W51" s="5">
        <v>117667.61694715852</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146302.69940420354</v>
      </c>
      <c r="D56" s="17">
        <v>146139.58202875557</v>
      </c>
      <c r="E56" s="17">
        <v>130328.67005186764</v>
      </c>
      <c r="F56" s="17">
        <v>142561.58616054797</v>
      </c>
      <c r="G56" s="17">
        <v>128944.9695098564</v>
      </c>
      <c r="H56" s="17">
        <v>123731.84639863818</v>
      </c>
      <c r="I56" s="17">
        <v>132468.53210629907</v>
      </c>
      <c r="J56" s="17">
        <v>137688.2382099918</v>
      </c>
      <c r="K56" s="17">
        <v>128812.68082741076</v>
      </c>
      <c r="L56" s="17">
        <v>131711.50781532319</v>
      </c>
      <c r="M56" s="17">
        <v>118679.3701245774</v>
      </c>
      <c r="N56" s="17">
        <v>126874.42853366405</v>
      </c>
      <c r="O56" s="17">
        <v>134965.99106194612</v>
      </c>
      <c r="P56" s="17">
        <v>142820.00922503919</v>
      </c>
      <c r="Q56" s="17">
        <v>56562.658214239331</v>
      </c>
      <c r="R56" s="17">
        <v>59584.308616290189</v>
      </c>
      <c r="S56" s="17">
        <v>127387.51782761863</v>
      </c>
      <c r="T56" s="17">
        <v>56778.541924439283</v>
      </c>
      <c r="U56" s="17">
        <v>47496.563772105997</v>
      </c>
      <c r="V56" s="17">
        <v>112101.81892884019</v>
      </c>
      <c r="W56" s="17">
        <v>117667.61694715852</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1846100.4769133732</v>
      </c>
      <c r="D4" s="5">
        <v>1709655.3184697272</v>
      </c>
      <c r="E4" s="5">
        <v>1810498.3533152768</v>
      </c>
      <c r="F4" s="5">
        <v>1695585.2750823763</v>
      </c>
      <c r="G4" s="5">
        <v>1659742.1425879977</v>
      </c>
      <c r="H4" s="5">
        <v>1630484.1987340397</v>
      </c>
      <c r="I4" s="5">
        <v>1792676.9305170702</v>
      </c>
      <c r="J4" s="5">
        <v>1724053.2070224348</v>
      </c>
      <c r="K4" s="5">
        <v>1309339.0138324909</v>
      </c>
      <c r="L4" s="5">
        <v>1414137.1011140109</v>
      </c>
      <c r="M4" s="5">
        <v>1350828.1180331369</v>
      </c>
      <c r="N4" s="5">
        <v>1435798.0975802215</v>
      </c>
      <c r="O4" s="5">
        <v>1491533.886138804</v>
      </c>
      <c r="P4" s="5">
        <v>1451380.1368602153</v>
      </c>
      <c r="Q4" s="5">
        <v>1487095.5169654803</v>
      </c>
      <c r="R4" s="5">
        <v>1458884.231626722</v>
      </c>
      <c r="S4" s="5">
        <v>1495528.6912437133</v>
      </c>
      <c r="T4" s="5">
        <v>1467520.2641411424</v>
      </c>
      <c r="U4" s="5">
        <v>1492477.9228311304</v>
      </c>
      <c r="V4" s="5">
        <v>1471923.4682566228</v>
      </c>
      <c r="W4" s="5">
        <v>1416013.8672578027</v>
      </c>
      <c r="X4" s="19"/>
    </row>
    <row r="5" spans="1:24">
      <c r="A5" s="6" t="s">
        <v>77</v>
      </c>
      <c r="B5" s="6" t="s">
        <v>114</v>
      </c>
      <c r="C5" s="5">
        <v>229711.47076438213</v>
      </c>
      <c r="D5" s="5">
        <v>265956.13480829989</v>
      </c>
      <c r="E5" s="5">
        <v>263969.93810408225</v>
      </c>
      <c r="F5" s="5">
        <v>262303.20996221615</v>
      </c>
      <c r="G5" s="5">
        <v>251684.48326021168</v>
      </c>
      <c r="H5" s="5">
        <v>240564.08283505085</v>
      </c>
      <c r="I5" s="5">
        <v>264389.95179798227</v>
      </c>
      <c r="J5" s="5">
        <v>226809.16803841275</v>
      </c>
      <c r="K5" s="5">
        <v>218577.8279948631</v>
      </c>
      <c r="L5" s="5">
        <v>216608.08809760239</v>
      </c>
      <c r="M5" s="5">
        <v>189017.49548305545</v>
      </c>
      <c r="N5" s="5">
        <v>180734.78154219119</v>
      </c>
      <c r="O5" s="5">
        <v>181774.0618352826</v>
      </c>
      <c r="P5" s="5">
        <v>176052.97676830392</v>
      </c>
      <c r="Q5" s="5">
        <v>178455.93407706136</v>
      </c>
      <c r="R5" s="5">
        <v>176108.65542515565</v>
      </c>
      <c r="S5" s="5">
        <v>179855.78054729733</v>
      </c>
      <c r="T5" s="5">
        <v>183956.63044134623</v>
      </c>
      <c r="U5" s="5">
        <v>185828.13394832175</v>
      </c>
      <c r="V5" s="5">
        <v>186421.57010642529</v>
      </c>
      <c r="W5" s="5">
        <v>180122.99133879336</v>
      </c>
      <c r="X5" s="19"/>
    </row>
    <row r="6" spans="1:24">
      <c r="A6" s="6" t="s">
        <v>77</v>
      </c>
      <c r="B6" s="6" t="s">
        <v>115</v>
      </c>
      <c r="C6" s="5">
        <v>220814.22274267781</v>
      </c>
      <c r="D6" s="5">
        <v>219152.81776356231</v>
      </c>
      <c r="E6" s="5">
        <v>215349.10899398421</v>
      </c>
      <c r="F6" s="5">
        <v>128357.32995242065</v>
      </c>
      <c r="G6" s="5">
        <v>128671.75374533996</v>
      </c>
      <c r="H6" s="5">
        <v>128098.37082922726</v>
      </c>
      <c r="I6" s="5">
        <v>128442.70318810249</v>
      </c>
      <c r="J6" s="5">
        <v>124920.48872298053</v>
      </c>
      <c r="K6" s="5">
        <v>125050.55630379266</v>
      </c>
      <c r="L6" s="5">
        <v>124926.59919008041</v>
      </c>
      <c r="M6" s="5">
        <v>125350.55037860032</v>
      </c>
      <c r="N6" s="5">
        <v>124813.36204380744</v>
      </c>
      <c r="O6" s="5">
        <v>124630.47424940676</v>
      </c>
      <c r="P6" s="5">
        <v>124842.26774695329</v>
      </c>
      <c r="Q6" s="5">
        <v>117309.46886853698</v>
      </c>
      <c r="R6" s="5">
        <v>116635.65661601363</v>
      </c>
      <c r="S6" s="5">
        <v>279741.66238597751</v>
      </c>
      <c r="T6" s="5">
        <v>87521.121255219725</v>
      </c>
      <c r="U6" s="5">
        <v>85004.849527757891</v>
      </c>
      <c r="V6" s="5">
        <v>224923.41939855544</v>
      </c>
      <c r="W6" s="5">
        <v>84772.595840523762</v>
      </c>
      <c r="X6" s="19"/>
    </row>
    <row r="7" spans="1:24">
      <c r="A7" s="6" t="s">
        <v>77</v>
      </c>
      <c r="B7" s="6" t="s">
        <v>116</v>
      </c>
      <c r="C7" s="5">
        <v>6366.8303973190714</v>
      </c>
      <c r="D7" s="5">
        <v>5570.2700727614265</v>
      </c>
      <c r="E7" s="5">
        <v>9679.6461803871807</v>
      </c>
      <c r="F7" s="5">
        <v>2672.4033222753669</v>
      </c>
      <c r="G7" s="5">
        <v>1140.8874529643142</v>
      </c>
      <c r="H7" s="5">
        <v>271.36063028626796</v>
      </c>
      <c r="I7" s="5">
        <v>240.65826918006348</v>
      </c>
      <c r="J7" s="5">
        <v>2130.7405000454532</v>
      </c>
      <c r="K7" s="5">
        <v>750.25618016267742</v>
      </c>
      <c r="L7" s="5">
        <v>469.01272127190492</v>
      </c>
      <c r="M7" s="5">
        <v>640.28028289447229</v>
      </c>
      <c r="N7" s="5">
        <v>484.20867084575536</v>
      </c>
      <c r="O7" s="5">
        <v>607.29726588846552</v>
      </c>
      <c r="P7" s="5">
        <v>2558.2174444178472</v>
      </c>
      <c r="Q7" s="5">
        <v>5084.54415331565</v>
      </c>
      <c r="R7" s="5">
        <v>4870.7786832316842</v>
      </c>
      <c r="S7" s="5">
        <v>50806.349332088939</v>
      </c>
      <c r="T7" s="5">
        <v>10815.886967160299</v>
      </c>
      <c r="U7" s="5">
        <v>8592.1231356411463</v>
      </c>
      <c r="V7" s="5">
        <v>47303.766091081154</v>
      </c>
      <c r="W7" s="5">
        <v>7815.8157889013837</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138</v>
      </c>
      <c r="B12" s="100"/>
      <c r="C12" s="17">
        <v>2302993.000817752</v>
      </c>
      <c r="D12" s="17">
        <v>2200334.5411143508</v>
      </c>
      <c r="E12" s="17">
        <v>2299497.0465937303</v>
      </c>
      <c r="F12" s="17">
        <v>2088918.2183192885</v>
      </c>
      <c r="G12" s="17">
        <v>2041239.2670465137</v>
      </c>
      <c r="H12" s="17">
        <v>1999418.0130286037</v>
      </c>
      <c r="I12" s="17">
        <v>2185750.2437723349</v>
      </c>
      <c r="J12" s="17">
        <v>2077913.6042838735</v>
      </c>
      <c r="K12" s="17">
        <v>1653717.6543113093</v>
      </c>
      <c r="L12" s="17">
        <v>1756140.8011229655</v>
      </c>
      <c r="M12" s="17">
        <v>1665836.4441776872</v>
      </c>
      <c r="N12" s="17">
        <v>1741830.449837066</v>
      </c>
      <c r="O12" s="17">
        <v>1798545.7194893819</v>
      </c>
      <c r="P12" s="17">
        <v>1754833.5988198903</v>
      </c>
      <c r="Q12" s="17">
        <v>1787945.4640643944</v>
      </c>
      <c r="R12" s="17">
        <v>1756499.322351123</v>
      </c>
      <c r="S12" s="17">
        <v>2005932.483509077</v>
      </c>
      <c r="T12" s="17">
        <v>1749813.9028048685</v>
      </c>
      <c r="U12" s="17">
        <v>1771903.0294428512</v>
      </c>
      <c r="V12" s="17">
        <v>1930572.2238526847</v>
      </c>
      <c r="W12" s="17">
        <v>1688725.2702260213</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927440.81683035532</v>
      </c>
      <c r="D15" s="5">
        <v>873725.97775728907</v>
      </c>
      <c r="E15" s="5">
        <v>870452.60461677064</v>
      </c>
      <c r="F15" s="5">
        <v>805620.2748067989</v>
      </c>
      <c r="G15" s="5">
        <v>773392.30735989381</v>
      </c>
      <c r="H15" s="5">
        <v>754772.94381152233</v>
      </c>
      <c r="I15" s="5">
        <v>904310.89579554729</v>
      </c>
      <c r="J15" s="5">
        <v>885504.12950037338</v>
      </c>
      <c r="K15" s="5">
        <v>630706.61637053476</v>
      </c>
      <c r="L15" s="5">
        <v>705497.74837325455</v>
      </c>
      <c r="M15" s="5">
        <v>660658.15873576666</v>
      </c>
      <c r="N15" s="5">
        <v>583934.8910232489</v>
      </c>
      <c r="O15" s="5">
        <v>604786.34598351992</v>
      </c>
      <c r="P15" s="5">
        <v>592416.39188040828</v>
      </c>
      <c r="Q15" s="5">
        <v>638124.97254742566</v>
      </c>
      <c r="R15" s="5">
        <v>630167.23451403133</v>
      </c>
      <c r="S15" s="5">
        <v>644550.40918066492</v>
      </c>
      <c r="T15" s="5">
        <v>635104.97085295303</v>
      </c>
      <c r="U15" s="5">
        <v>639589.87576790561</v>
      </c>
      <c r="V15" s="5">
        <v>635338.81781922944</v>
      </c>
      <c r="W15" s="5">
        <v>626529.66549460473</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2118.4253957527067</v>
      </c>
      <c r="D17" s="5">
        <v>2118.4253957527117</v>
      </c>
      <c r="E17" s="5">
        <v>6559.679918821158</v>
      </c>
      <c r="F17" s="5">
        <v>4236.2982549076823</v>
      </c>
      <c r="G17" s="5">
        <v>4236.2982549076751</v>
      </c>
      <c r="H17" s="5">
        <v>4236.2982549076705</v>
      </c>
      <c r="I17" s="5">
        <v>4247.9045514964491</v>
      </c>
      <c r="J17" s="5">
        <v>4236.2982549076478</v>
      </c>
      <c r="K17" s="5">
        <v>4236.2982549076442</v>
      </c>
      <c r="L17" s="5">
        <v>4236.2982549076532</v>
      </c>
      <c r="M17" s="5">
        <v>4247.9045514964473</v>
      </c>
      <c r="N17" s="5">
        <v>4236.2982549076569</v>
      </c>
      <c r="O17" s="5">
        <v>4236.2982549076651</v>
      </c>
      <c r="P17" s="5">
        <v>4236.2982549076642</v>
      </c>
      <c r="Q17" s="5">
        <v>4247.9045514964655</v>
      </c>
      <c r="R17" s="5">
        <v>4236.2982549076687</v>
      </c>
      <c r="S17" s="5">
        <v>104059.46238980035</v>
      </c>
      <c r="T17" s="5">
        <v>4236.2982549076542</v>
      </c>
      <c r="U17" s="5">
        <v>4247.9045514964337</v>
      </c>
      <c r="V17" s="5">
        <v>103224.60455270132</v>
      </c>
      <c r="W17" s="5">
        <v>4236.2982549076596</v>
      </c>
    </row>
    <row r="18" spans="1:23">
      <c r="A18" s="6" t="s">
        <v>128</v>
      </c>
      <c r="B18" s="6" t="s">
        <v>116</v>
      </c>
      <c r="C18" s="5">
        <v>864.04486583326729</v>
      </c>
      <c r="D18" s="5">
        <v>24.987324373680554</v>
      </c>
      <c r="E18" s="5">
        <v>719.17293113679557</v>
      </c>
      <c r="F18" s="5">
        <v>1831.9735301688961</v>
      </c>
      <c r="G18" s="5">
        <v>0</v>
      </c>
      <c r="H18" s="5">
        <v>0</v>
      </c>
      <c r="I18" s="5">
        <v>0</v>
      </c>
      <c r="J18" s="5">
        <v>40.563118919759653</v>
      </c>
      <c r="K18" s="5">
        <v>0</v>
      </c>
      <c r="L18" s="5">
        <v>0</v>
      </c>
      <c r="M18" s="5">
        <v>41.125440823156573</v>
      </c>
      <c r="N18" s="5">
        <v>184.71799931216651</v>
      </c>
      <c r="O18" s="5">
        <v>488.1037034546909</v>
      </c>
      <c r="P18" s="5">
        <v>1552.4569085757998</v>
      </c>
      <c r="Q18" s="5">
        <v>1675.3685190737319</v>
      </c>
      <c r="R18" s="5">
        <v>2353.3468469775694</v>
      </c>
      <c r="S18" s="5">
        <v>2840.3649731237779</v>
      </c>
      <c r="T18" s="5">
        <v>3713.397558500722</v>
      </c>
      <c r="U18" s="5">
        <v>2654.4543166138792</v>
      </c>
      <c r="V18" s="5">
        <v>3058.2557250292898</v>
      </c>
      <c r="W18" s="5">
        <v>2734.7091174961251</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930423.28709194122</v>
      </c>
      <c r="D23" s="17">
        <v>875869.39047741552</v>
      </c>
      <c r="E23" s="17">
        <v>877731.45746672864</v>
      </c>
      <c r="F23" s="17">
        <v>811688.54659187549</v>
      </c>
      <c r="G23" s="17">
        <v>777628.60561480152</v>
      </c>
      <c r="H23" s="17">
        <v>759009.24206643004</v>
      </c>
      <c r="I23" s="17">
        <v>908558.80034704378</v>
      </c>
      <c r="J23" s="17">
        <v>889780.99087420071</v>
      </c>
      <c r="K23" s="17">
        <v>634942.91462544235</v>
      </c>
      <c r="L23" s="17">
        <v>709734.04662816215</v>
      </c>
      <c r="M23" s="17">
        <v>664947.1887280863</v>
      </c>
      <c r="N23" s="17">
        <v>588355.90727746882</v>
      </c>
      <c r="O23" s="17">
        <v>609510.74794188235</v>
      </c>
      <c r="P23" s="17">
        <v>598205.14704389183</v>
      </c>
      <c r="Q23" s="17">
        <v>644048.24561799585</v>
      </c>
      <c r="R23" s="17">
        <v>636756.87961591664</v>
      </c>
      <c r="S23" s="17">
        <v>751450.23654358904</v>
      </c>
      <c r="T23" s="17">
        <v>643054.66666636139</v>
      </c>
      <c r="U23" s="17">
        <v>646492.23463601584</v>
      </c>
      <c r="V23" s="17">
        <v>741621.67809696007</v>
      </c>
      <c r="W23" s="17">
        <v>633500.6728670086</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918659.66008301766</v>
      </c>
      <c r="D26" s="5">
        <v>835929.3407124381</v>
      </c>
      <c r="E26" s="5">
        <v>940045.74869850604</v>
      </c>
      <c r="F26" s="5">
        <v>889965.00027557753</v>
      </c>
      <c r="G26" s="5">
        <v>886349.83522810403</v>
      </c>
      <c r="H26" s="5">
        <v>875711.25492251746</v>
      </c>
      <c r="I26" s="5">
        <v>888366.03472152317</v>
      </c>
      <c r="J26" s="5">
        <v>838549.07752206118</v>
      </c>
      <c r="K26" s="5">
        <v>678632.39746195625</v>
      </c>
      <c r="L26" s="5">
        <v>708639.35274075647</v>
      </c>
      <c r="M26" s="5">
        <v>690169.95929736982</v>
      </c>
      <c r="N26" s="5">
        <v>851863.20655697212</v>
      </c>
      <c r="O26" s="5">
        <v>886747.54015528399</v>
      </c>
      <c r="P26" s="5">
        <v>858963.74497980694</v>
      </c>
      <c r="Q26" s="5">
        <v>848970.54441805463</v>
      </c>
      <c r="R26" s="5">
        <v>828716.9971126907</v>
      </c>
      <c r="S26" s="5">
        <v>850978.28206304845</v>
      </c>
      <c r="T26" s="5">
        <v>832415.29328818922</v>
      </c>
      <c r="U26" s="5">
        <v>852888.04706322507</v>
      </c>
      <c r="V26" s="5">
        <v>836584.65043739311</v>
      </c>
      <c r="W26" s="5">
        <v>789484.20176319801</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75058.941839561492</v>
      </c>
      <c r="D28" s="5">
        <v>75058.941839561638</v>
      </c>
      <c r="E28" s="5">
        <v>86664.573452685625</v>
      </c>
      <c r="F28" s="5">
        <v>84929.185031375891</v>
      </c>
      <c r="G28" s="5">
        <v>84929.185031375644</v>
      </c>
      <c r="H28" s="5">
        <v>84929.185031375629</v>
      </c>
      <c r="I28" s="5">
        <v>85161.867730091457</v>
      </c>
      <c r="J28" s="5">
        <v>81568.634697406407</v>
      </c>
      <c r="K28" s="5">
        <v>81568.634697406276</v>
      </c>
      <c r="L28" s="5">
        <v>81568.634697406305</v>
      </c>
      <c r="M28" s="5">
        <v>81792.110408906025</v>
      </c>
      <c r="N28" s="5">
        <v>81568.634697406305</v>
      </c>
      <c r="O28" s="5">
        <v>81568.634697406291</v>
      </c>
      <c r="P28" s="5">
        <v>81568.634697406771</v>
      </c>
      <c r="Q28" s="5">
        <v>81792.110408906461</v>
      </c>
      <c r="R28" s="5">
        <v>81568.634697406625</v>
      </c>
      <c r="S28" s="5">
        <v>174358.01909772295</v>
      </c>
      <c r="T28" s="5">
        <v>81992.841722028694</v>
      </c>
      <c r="U28" s="5">
        <v>80756.944976261468</v>
      </c>
      <c r="V28" s="5">
        <v>121698.81484585414</v>
      </c>
      <c r="W28" s="5">
        <v>80536.297585616107</v>
      </c>
    </row>
    <row r="29" spans="1:23">
      <c r="A29" s="6" t="s">
        <v>145</v>
      </c>
      <c r="B29" s="6" t="s">
        <v>116</v>
      </c>
      <c r="C29" s="5">
        <v>1.2449130108268109</v>
      </c>
      <c r="D29" s="5">
        <v>0</v>
      </c>
      <c r="E29" s="5">
        <v>28.027891389563543</v>
      </c>
      <c r="F29" s="5">
        <v>404.46986573905798</v>
      </c>
      <c r="G29" s="5">
        <v>42.645116503417498</v>
      </c>
      <c r="H29" s="5">
        <v>82.389406038278437</v>
      </c>
      <c r="I29" s="5">
        <v>0</v>
      </c>
      <c r="J29" s="5">
        <v>1683.1287797436219</v>
      </c>
      <c r="K29" s="5">
        <v>44.956792140190181</v>
      </c>
      <c r="L29" s="5">
        <v>0</v>
      </c>
      <c r="M29" s="5">
        <v>0</v>
      </c>
      <c r="N29" s="5">
        <v>0</v>
      </c>
      <c r="O29" s="5">
        <v>42.291847977804601</v>
      </c>
      <c r="P29" s="5">
        <v>564.35789153164933</v>
      </c>
      <c r="Q29" s="5">
        <v>791.68067227417941</v>
      </c>
      <c r="R29" s="5">
        <v>614.85288801263039</v>
      </c>
      <c r="S29" s="5">
        <v>120.15804743264081</v>
      </c>
      <c r="T29" s="5">
        <v>1323.1023613400189</v>
      </c>
      <c r="U29" s="5">
        <v>896.06265162602153</v>
      </c>
      <c r="V29" s="5">
        <v>1351.0740776390721</v>
      </c>
      <c r="W29" s="5">
        <v>1265.1399785740316</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993719.84683558997</v>
      </c>
      <c r="D34" s="17">
        <v>910988.28255199979</v>
      </c>
      <c r="E34" s="17">
        <v>1026738.3500425812</v>
      </c>
      <c r="F34" s="17">
        <v>975298.6551726925</v>
      </c>
      <c r="G34" s="17">
        <v>971321.66537598311</v>
      </c>
      <c r="H34" s="17">
        <v>960722.82935993141</v>
      </c>
      <c r="I34" s="17">
        <v>973527.90245161462</v>
      </c>
      <c r="J34" s="17">
        <v>921800.84099921118</v>
      </c>
      <c r="K34" s="17">
        <v>760245.98895150272</v>
      </c>
      <c r="L34" s="17">
        <v>790207.98743816279</v>
      </c>
      <c r="M34" s="17">
        <v>771962.06970627583</v>
      </c>
      <c r="N34" s="17">
        <v>933431.84125437844</v>
      </c>
      <c r="O34" s="17">
        <v>968358.4667006681</v>
      </c>
      <c r="P34" s="17">
        <v>941096.73756874539</v>
      </c>
      <c r="Q34" s="17">
        <v>931554.33549923531</v>
      </c>
      <c r="R34" s="17">
        <v>910900.48469811003</v>
      </c>
      <c r="S34" s="17">
        <v>1025456.4592082041</v>
      </c>
      <c r="T34" s="17">
        <v>915731.23737155797</v>
      </c>
      <c r="U34" s="17">
        <v>934541.0546911126</v>
      </c>
      <c r="V34" s="17">
        <v>959634.53936088632</v>
      </c>
      <c r="W34" s="17">
        <v>871285.63932738814</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229711.47076438213</v>
      </c>
      <c r="D38" s="5">
        <v>265956.13480829989</v>
      </c>
      <c r="E38" s="5">
        <v>263969.93810408225</v>
      </c>
      <c r="F38" s="5">
        <v>262303.20996221615</v>
      </c>
      <c r="G38" s="5">
        <v>251684.48326021168</v>
      </c>
      <c r="H38" s="5">
        <v>240564.08283505085</v>
      </c>
      <c r="I38" s="5">
        <v>264389.95179798227</v>
      </c>
      <c r="J38" s="5">
        <v>226809.16803841275</v>
      </c>
      <c r="K38" s="5">
        <v>218577.8279948631</v>
      </c>
      <c r="L38" s="5">
        <v>216608.08809760239</v>
      </c>
      <c r="M38" s="5">
        <v>189017.49548305545</v>
      </c>
      <c r="N38" s="5">
        <v>180734.78154219119</v>
      </c>
      <c r="O38" s="5">
        <v>181774.0618352826</v>
      </c>
      <c r="P38" s="5">
        <v>176052.97676830392</v>
      </c>
      <c r="Q38" s="5">
        <v>178455.93407706136</v>
      </c>
      <c r="R38" s="5">
        <v>176108.65542515565</v>
      </c>
      <c r="S38" s="5">
        <v>179855.78054729733</v>
      </c>
      <c r="T38" s="5">
        <v>183956.63044134623</v>
      </c>
      <c r="U38" s="5">
        <v>185828.13394832175</v>
      </c>
      <c r="V38" s="5">
        <v>186421.57010642529</v>
      </c>
      <c r="W38" s="5">
        <v>180122.99133879336</v>
      </c>
    </row>
    <row r="39" spans="1:23">
      <c r="A39" s="6" t="s">
        <v>146</v>
      </c>
      <c r="B39" s="6" t="s">
        <v>115</v>
      </c>
      <c r="C39" s="5">
        <v>1370.4724448080979</v>
      </c>
      <c r="D39" s="5">
        <v>810.39285423218735</v>
      </c>
      <c r="E39" s="5">
        <v>426.57106169326579</v>
      </c>
      <c r="F39" s="5">
        <v>409.03228669811961</v>
      </c>
      <c r="G39" s="5">
        <v>723.45607961777785</v>
      </c>
      <c r="H39" s="5">
        <v>150.0731635052104</v>
      </c>
      <c r="I39" s="5">
        <v>143.8622411045165</v>
      </c>
      <c r="J39" s="5">
        <v>332.74139122737074</v>
      </c>
      <c r="K39" s="5">
        <v>462.80897203965458</v>
      </c>
      <c r="L39" s="5">
        <v>338.85185832741416</v>
      </c>
      <c r="M39" s="5">
        <v>421.46675278788257</v>
      </c>
      <c r="N39" s="5">
        <v>225.6147120543572</v>
      </c>
      <c r="O39" s="5">
        <v>42.7269176540008</v>
      </c>
      <c r="P39" s="5">
        <v>254.52041519986787</v>
      </c>
      <c r="Q39" s="5">
        <v>884.87926506807628</v>
      </c>
      <c r="R39" s="5">
        <v>529.16698413908205</v>
      </c>
      <c r="S39" s="5">
        <v>1324.1808984542379</v>
      </c>
      <c r="T39" s="5">
        <v>1291.9812782833749</v>
      </c>
      <c r="U39" s="5">
        <v>0</v>
      </c>
      <c r="V39" s="5">
        <v>0</v>
      </c>
      <c r="W39" s="5">
        <v>0</v>
      </c>
    </row>
    <row r="40" spans="1:23">
      <c r="A40" s="6" t="s">
        <v>146</v>
      </c>
      <c r="B40" s="6" t="s">
        <v>116</v>
      </c>
      <c r="C40" s="5">
        <v>1465.2242794161286</v>
      </c>
      <c r="D40" s="5">
        <v>571.84269165826095</v>
      </c>
      <c r="E40" s="5">
        <v>302.62568699918927</v>
      </c>
      <c r="F40" s="5">
        <v>14.52455640867624</v>
      </c>
      <c r="G40" s="5">
        <v>638.53016513409443</v>
      </c>
      <c r="H40" s="5">
        <v>44.23403688484963</v>
      </c>
      <c r="I40" s="5">
        <v>81.438440983457696</v>
      </c>
      <c r="J40" s="5">
        <v>150.78298458230472</v>
      </c>
      <c r="K40" s="5">
        <v>363.5573242176394</v>
      </c>
      <c r="L40" s="5">
        <v>295.52702056263615</v>
      </c>
      <c r="M40" s="5">
        <v>334.73585421836623</v>
      </c>
      <c r="N40" s="5">
        <v>53.162426008450389</v>
      </c>
      <c r="O40" s="5">
        <v>24.675358428113199</v>
      </c>
      <c r="P40" s="5">
        <v>50.0765326136179</v>
      </c>
      <c r="Q40" s="5">
        <v>668.7788237009413</v>
      </c>
      <c r="R40" s="5">
        <v>205.53569580840389</v>
      </c>
      <c r="S40" s="5">
        <v>510.08088882898414</v>
      </c>
      <c r="T40" s="5">
        <v>954.80345251338906</v>
      </c>
      <c r="U40" s="5">
        <v>1285.8813572213248</v>
      </c>
      <c r="V40" s="5">
        <v>1126.2116851896951</v>
      </c>
      <c r="W40" s="5">
        <v>1608.3515767516153</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232547.16748860638</v>
      </c>
      <c r="D45" s="17">
        <v>267338.37035419029</v>
      </c>
      <c r="E45" s="17">
        <v>264699.13485277467</v>
      </c>
      <c r="F45" s="17">
        <v>262726.76680532296</v>
      </c>
      <c r="G45" s="17">
        <v>253046.46950496355</v>
      </c>
      <c r="H45" s="17">
        <v>240758.39003544091</v>
      </c>
      <c r="I45" s="17">
        <v>264615.25248007028</v>
      </c>
      <c r="J45" s="17">
        <v>227292.69241422243</v>
      </c>
      <c r="K45" s="17">
        <v>219404.1942911204</v>
      </c>
      <c r="L45" s="17">
        <v>217242.46697649246</v>
      </c>
      <c r="M45" s="17">
        <v>189773.69809006169</v>
      </c>
      <c r="N45" s="17">
        <v>181013.55868025401</v>
      </c>
      <c r="O45" s="17">
        <v>181841.46411136474</v>
      </c>
      <c r="P45" s="17">
        <v>176357.57371611742</v>
      </c>
      <c r="Q45" s="17">
        <v>180009.59216583037</v>
      </c>
      <c r="R45" s="17">
        <v>176843.35810510314</v>
      </c>
      <c r="S45" s="17">
        <v>181690.04233458056</v>
      </c>
      <c r="T45" s="17">
        <v>186203.415172143</v>
      </c>
      <c r="U45" s="17">
        <v>187114.01530554306</v>
      </c>
      <c r="V45" s="17">
        <v>187547.78179161498</v>
      </c>
      <c r="W45" s="17">
        <v>181731.34291554498</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142266.38306255545</v>
      </c>
      <c r="D50" s="5">
        <v>141165.05767401576</v>
      </c>
      <c r="E50" s="5">
        <v>121698.28456078414</v>
      </c>
      <c r="F50" s="5">
        <v>38782.814379438969</v>
      </c>
      <c r="G50" s="5">
        <v>38782.814379438874</v>
      </c>
      <c r="H50" s="5">
        <v>38782.814379438772</v>
      </c>
      <c r="I50" s="5">
        <v>38889.068665410079</v>
      </c>
      <c r="J50" s="5">
        <v>38782.814379439085</v>
      </c>
      <c r="K50" s="5">
        <v>38782.814379439085</v>
      </c>
      <c r="L50" s="5">
        <v>38782.814379439042</v>
      </c>
      <c r="M50" s="5">
        <v>38889.068665409977</v>
      </c>
      <c r="N50" s="5">
        <v>38782.814379439136</v>
      </c>
      <c r="O50" s="5">
        <v>38782.814379438787</v>
      </c>
      <c r="P50" s="5">
        <v>38782.814379438991</v>
      </c>
      <c r="Q50" s="5">
        <v>30384.57464306596</v>
      </c>
      <c r="R50" s="5">
        <v>30301.556679560257</v>
      </c>
      <c r="S50" s="5">
        <v>0</v>
      </c>
      <c r="T50" s="5">
        <v>0</v>
      </c>
      <c r="U50" s="5">
        <v>0</v>
      </c>
      <c r="V50" s="5">
        <v>0</v>
      </c>
      <c r="W50" s="5">
        <v>0</v>
      </c>
    </row>
    <row r="51" spans="1:23">
      <c r="A51" s="6" t="s">
        <v>147</v>
      </c>
      <c r="B51" s="6" t="s">
        <v>116</v>
      </c>
      <c r="C51" s="5">
        <v>4036.3163390588466</v>
      </c>
      <c r="D51" s="5">
        <v>4973.4400567294842</v>
      </c>
      <c r="E51" s="5">
        <v>8629.8196708616342</v>
      </c>
      <c r="F51" s="5">
        <v>421.43536995873666</v>
      </c>
      <c r="G51" s="5">
        <v>459.71217132680232</v>
      </c>
      <c r="H51" s="5">
        <v>144.7371873631399</v>
      </c>
      <c r="I51" s="5">
        <v>159.21982819660579</v>
      </c>
      <c r="J51" s="5">
        <v>256.26561679976732</v>
      </c>
      <c r="K51" s="5">
        <v>341.74206380484787</v>
      </c>
      <c r="L51" s="5">
        <v>173.4857007092688</v>
      </c>
      <c r="M51" s="5">
        <v>264.4189878529495</v>
      </c>
      <c r="N51" s="5">
        <v>246.32824552513847</v>
      </c>
      <c r="O51" s="5">
        <v>52.226356027856788</v>
      </c>
      <c r="P51" s="5">
        <v>391.32611169678017</v>
      </c>
      <c r="Q51" s="5">
        <v>1906.4761464718113</v>
      </c>
      <c r="R51" s="5">
        <v>1697.0432524330797</v>
      </c>
      <c r="S51" s="5">
        <v>47335.745422703534</v>
      </c>
      <c r="T51" s="5">
        <v>4782.3872109314643</v>
      </c>
      <c r="U51" s="5">
        <v>3688.1501781142442</v>
      </c>
      <c r="V51" s="5">
        <v>41768.224603223105</v>
      </c>
      <c r="W51" s="5">
        <v>2150.3572620200907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146302.69940161431</v>
      </c>
      <c r="D56" s="17">
        <v>146138.49773074524</v>
      </c>
      <c r="E56" s="17">
        <v>130328.10423164578</v>
      </c>
      <c r="F56" s="17">
        <v>39204.249749397706</v>
      </c>
      <c r="G56" s="17">
        <v>39242.526550765673</v>
      </c>
      <c r="H56" s="17">
        <v>38927.551566801914</v>
      </c>
      <c r="I56" s="17">
        <v>39048.288493606684</v>
      </c>
      <c r="J56" s="17">
        <v>39039.079996238856</v>
      </c>
      <c r="K56" s="17">
        <v>39124.556443243935</v>
      </c>
      <c r="L56" s="17">
        <v>38956.300080148314</v>
      </c>
      <c r="M56" s="17">
        <v>39153.487653262928</v>
      </c>
      <c r="N56" s="17">
        <v>39029.142624964275</v>
      </c>
      <c r="O56" s="17">
        <v>38835.040735466646</v>
      </c>
      <c r="P56" s="17">
        <v>39174.140491135768</v>
      </c>
      <c r="Q56" s="17">
        <v>32291.05078953777</v>
      </c>
      <c r="R56" s="17">
        <v>31998.599931993336</v>
      </c>
      <c r="S56" s="17">
        <v>47335.745422703534</v>
      </c>
      <c r="T56" s="17">
        <v>4782.3872109314643</v>
      </c>
      <c r="U56" s="17">
        <v>3688.1501781142442</v>
      </c>
      <c r="V56" s="17">
        <v>41768.224603223105</v>
      </c>
      <c r="W56" s="17">
        <v>2150.3572620200907</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42.239991794985023</v>
      </c>
      <c r="R62" s="5">
        <v>0</v>
      </c>
      <c r="S62" s="5">
        <v>0</v>
      </c>
      <c r="T62" s="5">
        <v>42.196383874706953</v>
      </c>
      <c r="U62" s="5">
        <v>67.574632065675374</v>
      </c>
      <c r="V62" s="5">
        <v>0</v>
      </c>
      <c r="W62" s="5">
        <v>57.25785405952287</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0</v>
      </c>
      <c r="N67" s="17">
        <v>0</v>
      </c>
      <c r="O67" s="17">
        <v>0</v>
      </c>
      <c r="P67" s="17">
        <v>0</v>
      </c>
      <c r="Q67" s="17">
        <v>42.239991794985023</v>
      </c>
      <c r="R67" s="17">
        <v>0</v>
      </c>
      <c r="S67" s="17">
        <v>0</v>
      </c>
      <c r="T67" s="17">
        <v>42.196383874706953</v>
      </c>
      <c r="U67" s="17">
        <v>67.574632065675374</v>
      </c>
      <c r="V67" s="17">
        <v>0</v>
      </c>
      <c r="W67" s="17">
        <v>57.25785405952287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0</v>
      </c>
      <c r="G7" s="5">
        <v>0</v>
      </c>
      <c r="H7" s="5">
        <v>0</v>
      </c>
      <c r="I7" s="5">
        <v>0</v>
      </c>
      <c r="J7" s="5">
        <v>0</v>
      </c>
      <c r="K7" s="5">
        <v>0</v>
      </c>
      <c r="L7" s="5">
        <v>0</v>
      </c>
      <c r="M7" s="5">
        <v>0</v>
      </c>
      <c r="N7" s="5">
        <v>141437.28794253204</v>
      </c>
      <c r="O7" s="5">
        <v>141437.28794253204</v>
      </c>
      <c r="P7" s="5">
        <v>162143.90020634333</v>
      </c>
      <c r="Q7" s="5">
        <v>237760.00838578833</v>
      </c>
      <c r="R7" s="5">
        <v>237760.00838579005</v>
      </c>
      <c r="S7" s="5">
        <v>295120.13923239877</v>
      </c>
      <c r="T7" s="5">
        <v>338403.89570445305</v>
      </c>
      <c r="U7" s="5">
        <v>453945.91818076686</v>
      </c>
      <c r="V7" s="5">
        <v>453945.91818076221</v>
      </c>
      <c r="W7" s="5">
        <v>584070.46709420346</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5241.2737989396855</v>
      </c>
      <c r="E9" s="5">
        <v>5241.2737989393281</v>
      </c>
      <c r="F9" s="5">
        <v>5241.2737989396855</v>
      </c>
      <c r="G9" s="5">
        <v>5241.2737989396855</v>
      </c>
      <c r="H9" s="5">
        <v>5241.2737989396855</v>
      </c>
      <c r="I9" s="5">
        <v>5241.2737989393281</v>
      </c>
      <c r="J9" s="5">
        <v>5241.2737989396855</v>
      </c>
      <c r="K9" s="5">
        <v>5241.2737989396855</v>
      </c>
      <c r="L9" s="5">
        <v>21820.988862022401</v>
      </c>
      <c r="M9" s="5">
        <v>52107.930319492902</v>
      </c>
      <c r="N9" s="5">
        <v>118547.64815825236</v>
      </c>
      <c r="O9" s="5">
        <v>150979.94159542752</v>
      </c>
      <c r="P9" s="5">
        <v>196521.32916242265</v>
      </c>
      <c r="Q9" s="5">
        <v>273271.96356096101</v>
      </c>
      <c r="R9" s="5">
        <v>273271.96356093354</v>
      </c>
      <c r="S9" s="5">
        <v>284658.60693181178</v>
      </c>
      <c r="T9" s="5">
        <v>315705.42380655522</v>
      </c>
      <c r="U9" s="5">
        <v>384985.98638326343</v>
      </c>
      <c r="V9" s="5">
        <v>368406.27132014168</v>
      </c>
      <c r="W9" s="5">
        <v>346734.05069246166</v>
      </c>
      <c r="X9" s="19"/>
    </row>
    <row r="10" spans="1:24">
      <c r="A10" s="6" t="s">
        <v>77</v>
      </c>
      <c r="B10" s="6" t="s">
        <v>120</v>
      </c>
      <c r="C10" s="5">
        <v>0</v>
      </c>
      <c r="D10" s="5">
        <v>188379.92222749998</v>
      </c>
      <c r="E10" s="5">
        <v>188379.92222747649</v>
      </c>
      <c r="F10" s="5">
        <v>212287.42178766467</v>
      </c>
      <c r="G10" s="5">
        <v>266946.6603898016</v>
      </c>
      <c r="H10" s="5">
        <v>321541.24732764653</v>
      </c>
      <c r="I10" s="5">
        <v>378254.88761265285</v>
      </c>
      <c r="J10" s="5">
        <v>433071.47361913195</v>
      </c>
      <c r="K10" s="5">
        <v>487817.7305066323</v>
      </c>
      <c r="L10" s="5">
        <v>487817.7305066323</v>
      </c>
      <c r="M10" s="5">
        <v>487817.73050658533</v>
      </c>
      <c r="N10" s="5">
        <v>487817.7305066323</v>
      </c>
      <c r="O10" s="5">
        <v>487817.7305066323</v>
      </c>
      <c r="P10" s="5">
        <v>487817.7305066323</v>
      </c>
      <c r="Q10" s="5">
        <v>487817.73050658533</v>
      </c>
      <c r="R10" s="5">
        <v>487817.7305066323</v>
      </c>
      <c r="S10" s="5">
        <v>487977.42111517763</v>
      </c>
      <c r="T10" s="5">
        <v>487977.42111517763</v>
      </c>
      <c r="U10" s="5">
        <v>534560.76143605192</v>
      </c>
      <c r="V10" s="5">
        <v>611458.59604885615</v>
      </c>
      <c r="W10" s="5">
        <v>613488.1161059041</v>
      </c>
      <c r="X10" s="19"/>
    </row>
    <row r="11" spans="1:24">
      <c r="A11" s="6" t="s">
        <v>77</v>
      </c>
      <c r="B11" s="6" t="s">
        <v>121</v>
      </c>
      <c r="C11" s="5">
        <v>0</v>
      </c>
      <c r="D11" s="5">
        <v>90325.769523302704</v>
      </c>
      <c r="E11" s="5">
        <v>90325.769523302792</v>
      </c>
      <c r="F11" s="5">
        <v>113104.64957950584</v>
      </c>
      <c r="G11" s="5">
        <v>124538.11133817043</v>
      </c>
      <c r="H11" s="5">
        <v>135980.10628839274</v>
      </c>
      <c r="I11" s="5">
        <v>147352.64036585242</v>
      </c>
      <c r="J11" s="5">
        <v>158655.71357055343</v>
      </c>
      <c r="K11" s="5">
        <v>169579.53041001578</v>
      </c>
      <c r="L11" s="5">
        <v>169579.53041001578</v>
      </c>
      <c r="M11" s="5">
        <v>169579.53041000973</v>
      </c>
      <c r="N11" s="5">
        <v>203110.90383780593</v>
      </c>
      <c r="O11" s="5">
        <v>203110.90383780593</v>
      </c>
      <c r="P11" s="5">
        <v>203110.90383780593</v>
      </c>
      <c r="Q11" s="5">
        <v>235990.94832356161</v>
      </c>
      <c r="R11" s="5">
        <v>249503.28047991186</v>
      </c>
      <c r="S11" s="5">
        <v>342760.8867023958</v>
      </c>
      <c r="T11" s="5">
        <v>342760.8867023958</v>
      </c>
      <c r="U11" s="5">
        <v>347184.12061295519</v>
      </c>
      <c r="V11" s="5">
        <v>347184.12061296625</v>
      </c>
      <c r="W11" s="5">
        <v>347184.12061296625</v>
      </c>
      <c r="X11" s="19"/>
    </row>
    <row r="12" spans="1:24">
      <c r="A12" s="100" t="s">
        <v>138</v>
      </c>
      <c r="B12" s="100"/>
      <c r="C12" s="17">
        <v>0</v>
      </c>
      <c r="D12" s="17">
        <v>283946.96554974234</v>
      </c>
      <c r="E12" s="17">
        <v>283946.96554971859</v>
      </c>
      <c r="F12" s="17">
        <v>330633.3451661102</v>
      </c>
      <c r="G12" s="17">
        <v>396726.04552691174</v>
      </c>
      <c r="H12" s="17">
        <v>462762.62741497898</v>
      </c>
      <c r="I12" s="17">
        <v>530848.80177744455</v>
      </c>
      <c r="J12" s="17">
        <v>596968.46098862507</v>
      </c>
      <c r="K12" s="17">
        <v>662638.53471558774</v>
      </c>
      <c r="L12" s="17">
        <v>679218.24977867049</v>
      </c>
      <c r="M12" s="17">
        <v>709505.19123608805</v>
      </c>
      <c r="N12" s="17">
        <v>950913.57044522266</v>
      </c>
      <c r="O12" s="17">
        <v>983345.86388239788</v>
      </c>
      <c r="P12" s="17">
        <v>1049593.8637132042</v>
      </c>
      <c r="Q12" s="17">
        <v>1234840.6507768964</v>
      </c>
      <c r="R12" s="17">
        <v>1248352.9829332677</v>
      </c>
      <c r="S12" s="17">
        <v>1410517.053981784</v>
      </c>
      <c r="T12" s="17">
        <v>1484847.6273285816</v>
      </c>
      <c r="U12" s="17">
        <v>1720676.7866130373</v>
      </c>
      <c r="V12" s="17">
        <v>1780994.9061627262</v>
      </c>
      <c r="W12" s="17">
        <v>1891476.7545055356</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141437.28794253204</v>
      </c>
      <c r="O18" s="5">
        <v>141437.28794253204</v>
      </c>
      <c r="P18" s="5">
        <v>162143.90020634333</v>
      </c>
      <c r="Q18" s="5">
        <v>162143.90020634801</v>
      </c>
      <c r="R18" s="5">
        <v>162143.90020634333</v>
      </c>
      <c r="S18" s="5">
        <v>182050.06856560559</v>
      </c>
      <c r="T18" s="5">
        <v>225333.8250376599</v>
      </c>
      <c r="U18" s="5">
        <v>259066.28741639</v>
      </c>
      <c r="V18" s="5">
        <v>259066.28741639876</v>
      </c>
      <c r="W18" s="5">
        <v>389190.83632983995</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38001.168013730043</v>
      </c>
      <c r="O20" s="5">
        <v>70433.46145090519</v>
      </c>
      <c r="P20" s="5">
        <v>97454.904100602711</v>
      </c>
      <c r="Q20" s="5">
        <v>97454.904100601183</v>
      </c>
      <c r="R20" s="5">
        <v>97454.904100602711</v>
      </c>
      <c r="S20" s="5">
        <v>97454.904100602711</v>
      </c>
      <c r="T20" s="5">
        <v>97454.904100602711</v>
      </c>
      <c r="U20" s="5">
        <v>97454.904100601183</v>
      </c>
      <c r="V20" s="5">
        <v>97454.904100602711</v>
      </c>
      <c r="W20" s="5">
        <v>97454.904100602711</v>
      </c>
    </row>
    <row r="21" spans="1:23">
      <c r="A21" s="6" t="s">
        <v>128</v>
      </c>
      <c r="B21" s="6" t="s">
        <v>120</v>
      </c>
      <c r="C21" s="5">
        <v>0</v>
      </c>
      <c r="D21" s="5">
        <v>39191.08995671571</v>
      </c>
      <c r="E21" s="5">
        <v>39191.089956712967</v>
      </c>
      <c r="F21" s="5">
        <v>39191.08995671571</v>
      </c>
      <c r="G21" s="5">
        <v>39191.08995671571</v>
      </c>
      <c r="H21" s="5">
        <v>39191.08995671571</v>
      </c>
      <c r="I21" s="5">
        <v>39191.089956712967</v>
      </c>
      <c r="J21" s="5">
        <v>39191.08995671571</v>
      </c>
      <c r="K21" s="5">
        <v>39191.08995671571</v>
      </c>
      <c r="L21" s="5">
        <v>39191.08995671571</v>
      </c>
      <c r="M21" s="5">
        <v>39191.089956712967</v>
      </c>
      <c r="N21" s="5">
        <v>39191.08995671571</v>
      </c>
      <c r="O21" s="5">
        <v>39191.08995671571</v>
      </c>
      <c r="P21" s="5">
        <v>39191.08995671571</v>
      </c>
      <c r="Q21" s="5">
        <v>39191.089956712967</v>
      </c>
      <c r="R21" s="5">
        <v>39191.08995671571</v>
      </c>
      <c r="S21" s="5">
        <v>39350.780565261033</v>
      </c>
      <c r="T21" s="5">
        <v>39350.780565261033</v>
      </c>
      <c r="U21" s="5">
        <v>39350.780565266046</v>
      </c>
      <c r="V21" s="5">
        <v>71742.044358531915</v>
      </c>
      <c r="W21" s="5">
        <v>71742.044358531915</v>
      </c>
    </row>
    <row r="22" spans="1:23">
      <c r="A22" s="6" t="s">
        <v>128</v>
      </c>
      <c r="B22" s="6" t="s">
        <v>121</v>
      </c>
      <c r="C22" s="5">
        <v>0</v>
      </c>
      <c r="D22" s="5">
        <v>44061.246232048914</v>
      </c>
      <c r="E22" s="5">
        <v>44061.246232042926</v>
      </c>
      <c r="F22" s="5">
        <v>44061.246232048914</v>
      </c>
      <c r="G22" s="5">
        <v>44061.246232048914</v>
      </c>
      <c r="H22" s="5">
        <v>44061.246232048914</v>
      </c>
      <c r="I22" s="5">
        <v>44061.246232042926</v>
      </c>
      <c r="J22" s="5">
        <v>44061.246232048914</v>
      </c>
      <c r="K22" s="5">
        <v>44061.246232048914</v>
      </c>
      <c r="L22" s="5">
        <v>44061.246232048914</v>
      </c>
      <c r="M22" s="5">
        <v>44061.246232042926</v>
      </c>
      <c r="N22" s="5">
        <v>77592.619659839052</v>
      </c>
      <c r="O22" s="5">
        <v>77592.619659839052</v>
      </c>
      <c r="P22" s="5">
        <v>77592.619659839052</v>
      </c>
      <c r="Q22" s="5">
        <v>85874.21318213128</v>
      </c>
      <c r="R22" s="5">
        <v>99386.545338480442</v>
      </c>
      <c r="S22" s="5">
        <v>111662.79839528698</v>
      </c>
      <c r="T22" s="5">
        <v>111662.79839528698</v>
      </c>
      <c r="U22" s="5">
        <v>111662.79839528388</v>
      </c>
      <c r="V22" s="5">
        <v>111662.79839528698</v>
      </c>
      <c r="W22" s="5">
        <v>111662.79839528698</v>
      </c>
    </row>
    <row r="23" spans="1:23">
      <c r="A23" s="100" t="s">
        <v>138</v>
      </c>
      <c r="B23" s="100"/>
      <c r="C23" s="17">
        <v>0</v>
      </c>
      <c r="D23" s="17">
        <v>83252.336188764632</v>
      </c>
      <c r="E23" s="17">
        <v>83252.3361887559</v>
      </c>
      <c r="F23" s="17">
        <v>83252.336188764632</v>
      </c>
      <c r="G23" s="17">
        <v>83252.336188764632</v>
      </c>
      <c r="H23" s="17">
        <v>83252.336188764632</v>
      </c>
      <c r="I23" s="17">
        <v>83252.3361887559</v>
      </c>
      <c r="J23" s="17">
        <v>83252.336188764632</v>
      </c>
      <c r="K23" s="17">
        <v>83252.336188764632</v>
      </c>
      <c r="L23" s="17">
        <v>83252.336188764632</v>
      </c>
      <c r="M23" s="17">
        <v>83252.3361887559</v>
      </c>
      <c r="N23" s="17">
        <v>296222.16557281686</v>
      </c>
      <c r="O23" s="17">
        <v>328654.45900999196</v>
      </c>
      <c r="P23" s="17">
        <v>376382.51392350078</v>
      </c>
      <c r="Q23" s="17">
        <v>384664.10744579346</v>
      </c>
      <c r="R23" s="17">
        <v>398176.4396021422</v>
      </c>
      <c r="S23" s="17">
        <v>430518.55162675632</v>
      </c>
      <c r="T23" s="17">
        <v>473802.30809881061</v>
      </c>
      <c r="U23" s="17">
        <v>507534.77047754108</v>
      </c>
      <c r="V23" s="17">
        <v>539926.03427082044</v>
      </c>
      <c r="W23" s="17">
        <v>670050.58318426157</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5241.2737989396855</v>
      </c>
      <c r="E31" s="5">
        <v>5241.2737989393281</v>
      </c>
      <c r="F31" s="5">
        <v>5241.2737989396855</v>
      </c>
      <c r="G31" s="5">
        <v>5241.2737989396855</v>
      </c>
      <c r="H31" s="5">
        <v>5241.2737989396855</v>
      </c>
      <c r="I31" s="5">
        <v>5241.2737989393281</v>
      </c>
      <c r="J31" s="5">
        <v>5241.2737989396855</v>
      </c>
      <c r="K31" s="5">
        <v>5241.2737989396855</v>
      </c>
      <c r="L31" s="5">
        <v>5241.2737989396855</v>
      </c>
      <c r="M31" s="5">
        <v>5241.2737989393281</v>
      </c>
      <c r="N31" s="5">
        <v>0</v>
      </c>
      <c r="O31" s="5">
        <v>0</v>
      </c>
      <c r="P31" s="5">
        <v>0</v>
      </c>
      <c r="Q31" s="5">
        <v>0</v>
      </c>
      <c r="R31" s="5">
        <v>0</v>
      </c>
      <c r="S31" s="5">
        <v>0</v>
      </c>
      <c r="T31" s="5">
        <v>0</v>
      </c>
      <c r="U31" s="5">
        <v>0</v>
      </c>
      <c r="V31" s="5">
        <v>0</v>
      </c>
      <c r="W31" s="5">
        <v>0</v>
      </c>
    </row>
    <row r="32" spans="1:23">
      <c r="A32" s="6" t="s">
        <v>145</v>
      </c>
      <c r="B32" s="6" t="s">
        <v>120</v>
      </c>
      <c r="C32" s="5">
        <v>0</v>
      </c>
      <c r="D32" s="5">
        <v>86418.417585102405</v>
      </c>
      <c r="E32" s="5">
        <v>86418.417585094721</v>
      </c>
      <c r="F32" s="5">
        <v>86418.417585102405</v>
      </c>
      <c r="G32" s="5">
        <v>86418.417585102405</v>
      </c>
      <c r="H32" s="5">
        <v>86418.417585102405</v>
      </c>
      <c r="I32" s="5">
        <v>86418.417585094721</v>
      </c>
      <c r="J32" s="5">
        <v>86418.417585102405</v>
      </c>
      <c r="K32" s="5">
        <v>86418.417585102405</v>
      </c>
      <c r="L32" s="5">
        <v>86418.417585102405</v>
      </c>
      <c r="M32" s="5">
        <v>86418.417585094721</v>
      </c>
      <c r="N32" s="5">
        <v>86418.417585102405</v>
      </c>
      <c r="O32" s="5">
        <v>86418.417585102405</v>
      </c>
      <c r="P32" s="5">
        <v>86418.417585102405</v>
      </c>
      <c r="Q32" s="5">
        <v>86418.417585094721</v>
      </c>
      <c r="R32" s="5">
        <v>86418.417585102405</v>
      </c>
      <c r="S32" s="5">
        <v>86418.417585102405</v>
      </c>
      <c r="T32" s="5">
        <v>86418.417585102405</v>
      </c>
      <c r="U32" s="5">
        <v>133001.75790600828</v>
      </c>
      <c r="V32" s="5">
        <v>177508.32872551001</v>
      </c>
      <c r="W32" s="5">
        <v>179537.84878255805</v>
      </c>
    </row>
    <row r="33" spans="1:23">
      <c r="A33" s="6" t="s">
        <v>145</v>
      </c>
      <c r="B33" s="6" t="s">
        <v>121</v>
      </c>
      <c r="C33" s="5">
        <v>0</v>
      </c>
      <c r="D33" s="5">
        <v>46264.52329125379</v>
      </c>
      <c r="E33" s="5">
        <v>46264.523291259866</v>
      </c>
      <c r="F33" s="5">
        <v>46264.52329125379</v>
      </c>
      <c r="G33" s="5">
        <v>46264.52329125379</v>
      </c>
      <c r="H33" s="5">
        <v>46264.52329125379</v>
      </c>
      <c r="I33" s="5">
        <v>46264.523291259866</v>
      </c>
      <c r="J33" s="5">
        <v>46264.52329125379</v>
      </c>
      <c r="K33" s="5">
        <v>46264.52329125379</v>
      </c>
      <c r="L33" s="5">
        <v>46264.52329125379</v>
      </c>
      <c r="M33" s="5">
        <v>46264.523291259866</v>
      </c>
      <c r="N33" s="5">
        <v>46264.52329125379</v>
      </c>
      <c r="O33" s="5">
        <v>46264.52329125379</v>
      </c>
      <c r="P33" s="5">
        <v>46264.52329125379</v>
      </c>
      <c r="Q33" s="5">
        <v>46264.523291259866</v>
      </c>
      <c r="R33" s="5">
        <v>46264.52329125379</v>
      </c>
      <c r="S33" s="5">
        <v>46264.52329125379</v>
      </c>
      <c r="T33" s="5">
        <v>46264.52329125379</v>
      </c>
      <c r="U33" s="5">
        <v>46264.523291259866</v>
      </c>
      <c r="V33" s="5">
        <v>46264.52329125379</v>
      </c>
      <c r="W33" s="5">
        <v>46264.52329125379</v>
      </c>
    </row>
    <row r="34" spans="1:23">
      <c r="A34" s="100" t="s">
        <v>138</v>
      </c>
      <c r="B34" s="100"/>
      <c r="C34" s="17">
        <v>0</v>
      </c>
      <c r="D34" s="17">
        <v>137924.21467529587</v>
      </c>
      <c r="E34" s="17">
        <v>137924.21467529392</v>
      </c>
      <c r="F34" s="17">
        <v>137924.21467529587</v>
      </c>
      <c r="G34" s="17">
        <v>137924.21467529587</v>
      </c>
      <c r="H34" s="17">
        <v>137924.21467529587</v>
      </c>
      <c r="I34" s="17">
        <v>137924.21467529392</v>
      </c>
      <c r="J34" s="17">
        <v>137924.21467529587</v>
      </c>
      <c r="K34" s="17">
        <v>137924.21467529587</v>
      </c>
      <c r="L34" s="17">
        <v>137924.21467529587</v>
      </c>
      <c r="M34" s="17">
        <v>137924.21467529392</v>
      </c>
      <c r="N34" s="17">
        <v>132682.94087635621</v>
      </c>
      <c r="O34" s="17">
        <v>132682.94087635621</v>
      </c>
      <c r="P34" s="17">
        <v>132682.94087635621</v>
      </c>
      <c r="Q34" s="17">
        <v>132682.94087635458</v>
      </c>
      <c r="R34" s="17">
        <v>132682.94087635621</v>
      </c>
      <c r="S34" s="17">
        <v>132682.94087635621</v>
      </c>
      <c r="T34" s="17">
        <v>132682.94087635621</v>
      </c>
      <c r="U34" s="17">
        <v>179266.28119726814</v>
      </c>
      <c r="V34" s="17">
        <v>223772.85201676382</v>
      </c>
      <c r="W34" s="17">
        <v>225802.37207381183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47973.139181075763</v>
      </c>
      <c r="V40" s="5">
        <v>47973.139181062106</v>
      </c>
      <c r="W40" s="5">
        <v>47973.139181062106</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16502.577948027727</v>
      </c>
      <c r="Q42" s="5">
        <v>16502.577948028382</v>
      </c>
      <c r="R42" s="5">
        <v>16502.577948027727</v>
      </c>
      <c r="S42" s="5">
        <v>16502.577948027727</v>
      </c>
      <c r="T42" s="5">
        <v>29383.024313726604</v>
      </c>
      <c r="U42" s="5">
        <v>98663.586890402832</v>
      </c>
      <c r="V42" s="5">
        <v>98663.586890389473</v>
      </c>
      <c r="W42" s="5">
        <v>107278.30772016189</v>
      </c>
    </row>
    <row r="43" spans="1:23">
      <c r="A43" s="6" t="s">
        <v>146</v>
      </c>
      <c r="B43" s="6" t="s">
        <v>120</v>
      </c>
      <c r="C43" s="5">
        <v>0</v>
      </c>
      <c r="D43" s="5">
        <v>62770.414685681892</v>
      </c>
      <c r="E43" s="5">
        <v>62770.414685668824</v>
      </c>
      <c r="F43" s="5">
        <v>86677.914245846565</v>
      </c>
      <c r="G43" s="5">
        <v>141337.15284798353</v>
      </c>
      <c r="H43" s="5">
        <v>195931.73978582848</v>
      </c>
      <c r="I43" s="5">
        <v>252645.38007084522</v>
      </c>
      <c r="J43" s="5">
        <v>307461.96607731387</v>
      </c>
      <c r="K43" s="5">
        <v>362208.22296481417</v>
      </c>
      <c r="L43" s="5">
        <v>362208.22296481417</v>
      </c>
      <c r="M43" s="5">
        <v>362208.22296477761</v>
      </c>
      <c r="N43" s="5">
        <v>362208.22296481417</v>
      </c>
      <c r="O43" s="5">
        <v>362208.22296481417</v>
      </c>
      <c r="P43" s="5">
        <v>362208.22296481417</v>
      </c>
      <c r="Q43" s="5">
        <v>362208.22296477761</v>
      </c>
      <c r="R43" s="5">
        <v>362208.22296481417</v>
      </c>
      <c r="S43" s="5">
        <v>362208.22296481417</v>
      </c>
      <c r="T43" s="5">
        <v>362208.22296481417</v>
      </c>
      <c r="U43" s="5">
        <v>362208.22296477761</v>
      </c>
      <c r="V43" s="5">
        <v>362208.22296481417</v>
      </c>
      <c r="W43" s="5">
        <v>362208.22296481417</v>
      </c>
    </row>
    <row r="44" spans="1:23">
      <c r="A44" s="6" t="s">
        <v>146</v>
      </c>
      <c r="B44" s="6" t="s">
        <v>121</v>
      </c>
      <c r="C44" s="5">
        <v>0</v>
      </c>
      <c r="D44" s="5">
        <v>0</v>
      </c>
      <c r="E44" s="5">
        <v>0</v>
      </c>
      <c r="F44" s="5">
        <v>22778.880056203147</v>
      </c>
      <c r="G44" s="5">
        <v>34212.341814867737</v>
      </c>
      <c r="H44" s="5">
        <v>45654.336765090033</v>
      </c>
      <c r="I44" s="5">
        <v>57026.870842549637</v>
      </c>
      <c r="J44" s="5">
        <v>68329.944047250712</v>
      </c>
      <c r="K44" s="5">
        <v>79253.760886713091</v>
      </c>
      <c r="L44" s="5">
        <v>79253.760886713091</v>
      </c>
      <c r="M44" s="5">
        <v>79253.760886706965</v>
      </c>
      <c r="N44" s="5">
        <v>79253.760886713091</v>
      </c>
      <c r="O44" s="5">
        <v>79253.760886713091</v>
      </c>
      <c r="P44" s="5">
        <v>79253.760886713091</v>
      </c>
      <c r="Q44" s="5">
        <v>79253.760886706965</v>
      </c>
      <c r="R44" s="5">
        <v>79253.760886713091</v>
      </c>
      <c r="S44" s="5">
        <v>79253.760886713091</v>
      </c>
      <c r="T44" s="5">
        <v>79253.760886713091</v>
      </c>
      <c r="U44" s="5">
        <v>79253.760886706965</v>
      </c>
      <c r="V44" s="5">
        <v>79253.760886713091</v>
      </c>
      <c r="W44" s="5">
        <v>79253.760886713091</v>
      </c>
    </row>
    <row r="45" spans="1:23">
      <c r="A45" s="100" t="s">
        <v>138</v>
      </c>
      <c r="B45" s="100"/>
      <c r="C45" s="17">
        <v>0</v>
      </c>
      <c r="D45" s="17">
        <v>62770.414685681892</v>
      </c>
      <c r="E45" s="17">
        <v>62770.414685668824</v>
      </c>
      <c r="F45" s="17">
        <v>109456.7943020497</v>
      </c>
      <c r="G45" s="17">
        <v>175549.49466285127</v>
      </c>
      <c r="H45" s="17">
        <v>241586.07655091851</v>
      </c>
      <c r="I45" s="17">
        <v>309672.25091339485</v>
      </c>
      <c r="J45" s="17">
        <v>375791.9101245646</v>
      </c>
      <c r="K45" s="17">
        <v>441461.98385152727</v>
      </c>
      <c r="L45" s="17">
        <v>441461.98385152727</v>
      </c>
      <c r="M45" s="17">
        <v>441461.98385148461</v>
      </c>
      <c r="N45" s="17">
        <v>441461.98385152727</v>
      </c>
      <c r="O45" s="17">
        <v>441461.98385152727</v>
      </c>
      <c r="P45" s="17">
        <v>457964.56179955503</v>
      </c>
      <c r="Q45" s="17">
        <v>457964.56179951294</v>
      </c>
      <c r="R45" s="17">
        <v>457964.56179955503</v>
      </c>
      <c r="S45" s="17">
        <v>457964.56179955503</v>
      </c>
      <c r="T45" s="17">
        <v>470845.00816525385</v>
      </c>
      <c r="U45" s="17">
        <v>588098.70992296317</v>
      </c>
      <c r="V45" s="17">
        <v>588098.70992297877</v>
      </c>
      <c r="W45" s="17">
        <v>596713.43075275118</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75616.108179440314</v>
      </c>
      <c r="R51" s="5">
        <v>75616.108179446746</v>
      </c>
      <c r="S51" s="5">
        <v>113070.07066679315</v>
      </c>
      <c r="T51" s="5">
        <v>113070.07066679315</v>
      </c>
      <c r="U51" s="5">
        <v>146906.4915833011</v>
      </c>
      <c r="V51" s="5">
        <v>146906.49158330137</v>
      </c>
      <c r="W51" s="5">
        <v>146906.49158330137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16579.715063082713</v>
      </c>
      <c r="M53" s="5">
        <v>46866.656520553574</v>
      </c>
      <c r="N53" s="5">
        <v>80546.480144522313</v>
      </c>
      <c r="O53" s="5">
        <v>80546.480144522313</v>
      </c>
      <c r="P53" s="5">
        <v>82563.847113792232</v>
      </c>
      <c r="Q53" s="5">
        <v>159314.48151233149</v>
      </c>
      <c r="R53" s="5">
        <v>159314.48151230311</v>
      </c>
      <c r="S53" s="5">
        <v>170701.12488318139</v>
      </c>
      <c r="T53" s="5">
        <v>188867.49539222589</v>
      </c>
      <c r="U53" s="5">
        <v>188867.49539225944</v>
      </c>
      <c r="V53" s="5">
        <v>172287.78032914942</v>
      </c>
      <c r="W53" s="5">
        <v>142000.83887169708</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24598.4509634635</v>
      </c>
      <c r="R55" s="5">
        <v>24598.450963464526</v>
      </c>
      <c r="S55" s="5">
        <v>105579.80412914189</v>
      </c>
      <c r="T55" s="5">
        <v>105579.80412914189</v>
      </c>
      <c r="U55" s="5">
        <v>110003.03803970451</v>
      </c>
      <c r="V55" s="5">
        <v>110003.03803971238</v>
      </c>
      <c r="W55" s="5">
        <v>110003.03803971238</v>
      </c>
    </row>
    <row r="56" spans="1:23">
      <c r="A56" s="100" t="s">
        <v>138</v>
      </c>
      <c r="B56" s="100"/>
      <c r="C56" s="17">
        <v>0</v>
      </c>
      <c r="D56" s="17">
        <v>0</v>
      </c>
      <c r="E56" s="17">
        <v>0</v>
      </c>
      <c r="F56" s="17">
        <v>0</v>
      </c>
      <c r="G56" s="17">
        <v>0</v>
      </c>
      <c r="H56" s="17">
        <v>0</v>
      </c>
      <c r="I56" s="17">
        <v>0</v>
      </c>
      <c r="J56" s="17">
        <v>0</v>
      </c>
      <c r="K56" s="17">
        <v>0</v>
      </c>
      <c r="L56" s="17">
        <v>16579.715063082713</v>
      </c>
      <c r="M56" s="17">
        <v>46866.656520553574</v>
      </c>
      <c r="N56" s="17">
        <v>80546.480144522313</v>
      </c>
      <c r="O56" s="17">
        <v>80546.480144522313</v>
      </c>
      <c r="P56" s="17">
        <v>82563.847113792232</v>
      </c>
      <c r="Q56" s="17">
        <v>259529.04065523529</v>
      </c>
      <c r="R56" s="17">
        <v>259529.0406552144</v>
      </c>
      <c r="S56" s="17">
        <v>389350.99967911647</v>
      </c>
      <c r="T56" s="17">
        <v>407517.37018816097</v>
      </c>
      <c r="U56" s="17">
        <v>445777.02501526504</v>
      </c>
      <c r="V56" s="17">
        <v>429197.30995216314</v>
      </c>
      <c r="W56" s="17">
        <v>398910.36849471077</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0</v>
      </c>
      <c r="G7" s="5">
        <v>0</v>
      </c>
      <c r="H7" s="5">
        <v>0</v>
      </c>
      <c r="I7" s="5">
        <v>0</v>
      </c>
      <c r="J7" s="5">
        <v>0</v>
      </c>
      <c r="K7" s="5">
        <v>0</v>
      </c>
      <c r="L7" s="5">
        <v>0</v>
      </c>
      <c r="M7" s="5">
        <v>0</v>
      </c>
      <c r="N7" s="5">
        <v>0</v>
      </c>
      <c r="O7" s="5">
        <v>0</v>
      </c>
      <c r="P7" s="5">
        <v>0</v>
      </c>
      <c r="Q7" s="5">
        <v>0</v>
      </c>
      <c r="R7" s="5">
        <v>28966.354682487763</v>
      </c>
      <c r="S7" s="5">
        <v>28966.354682487763</v>
      </c>
      <c r="T7" s="5">
        <v>28966.354682487763</v>
      </c>
      <c r="U7" s="5">
        <v>28966.354682486683</v>
      </c>
      <c r="V7" s="5">
        <v>28966.354682487763</v>
      </c>
      <c r="W7" s="5">
        <v>28966.354682487763</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5241.2737989396855</v>
      </c>
      <c r="E9" s="5">
        <v>5241.2737989393281</v>
      </c>
      <c r="F9" s="5">
        <v>5241.2737989396855</v>
      </c>
      <c r="G9" s="5">
        <v>5241.2737989396855</v>
      </c>
      <c r="H9" s="5">
        <v>5241.2737989396855</v>
      </c>
      <c r="I9" s="5">
        <v>5241.2737989393281</v>
      </c>
      <c r="J9" s="5">
        <v>5241.2737989396855</v>
      </c>
      <c r="K9" s="5">
        <v>5241.2737989396855</v>
      </c>
      <c r="L9" s="5">
        <v>5241.2737989396855</v>
      </c>
      <c r="M9" s="5">
        <v>5241.2737989393281</v>
      </c>
      <c r="N9" s="5">
        <v>0</v>
      </c>
      <c r="O9" s="5">
        <v>0</v>
      </c>
      <c r="P9" s="5">
        <v>0</v>
      </c>
      <c r="Q9" s="5">
        <v>79186.210500851157</v>
      </c>
      <c r="R9" s="5">
        <v>87309.616316731073</v>
      </c>
      <c r="S9" s="5">
        <v>157651.91546303846</v>
      </c>
      <c r="T9" s="5">
        <v>157651.91546303846</v>
      </c>
      <c r="U9" s="5">
        <v>202918.53555105004</v>
      </c>
      <c r="V9" s="5">
        <v>249180.75845076822</v>
      </c>
      <c r="W9" s="5">
        <v>373969.60326192959</v>
      </c>
      <c r="X9" s="19"/>
    </row>
    <row r="10" spans="1:24">
      <c r="A10" s="6" t="s">
        <v>77</v>
      </c>
      <c r="B10" s="6" t="s">
        <v>120</v>
      </c>
      <c r="C10" s="5">
        <v>0</v>
      </c>
      <c r="D10" s="5">
        <v>188379.92222749998</v>
      </c>
      <c r="E10" s="5">
        <v>188379.92222747649</v>
      </c>
      <c r="F10" s="5">
        <v>212837.86128730571</v>
      </c>
      <c r="G10" s="5">
        <v>267894.96559941175</v>
      </c>
      <c r="H10" s="5">
        <v>322540.2070360267</v>
      </c>
      <c r="I10" s="5">
        <v>379316.93638874125</v>
      </c>
      <c r="J10" s="5">
        <v>434196.24113742646</v>
      </c>
      <c r="K10" s="5">
        <v>489227.57170204964</v>
      </c>
      <c r="L10" s="5">
        <v>489227.57170204964</v>
      </c>
      <c r="M10" s="5">
        <v>489227.57170206925</v>
      </c>
      <c r="N10" s="5">
        <v>489227.57170204964</v>
      </c>
      <c r="O10" s="5">
        <v>489227.57170204964</v>
      </c>
      <c r="P10" s="5">
        <v>489227.57170204964</v>
      </c>
      <c r="Q10" s="5">
        <v>516634.99208330602</v>
      </c>
      <c r="R10" s="5">
        <v>516634.99208328308</v>
      </c>
      <c r="S10" s="5">
        <v>585618.55015194451</v>
      </c>
      <c r="T10" s="5">
        <v>585618.55015194451</v>
      </c>
      <c r="U10" s="5">
        <v>585618.55015194369</v>
      </c>
      <c r="V10" s="5">
        <v>664818.69379415759</v>
      </c>
      <c r="W10" s="5">
        <v>664818.69379415759</v>
      </c>
      <c r="X10" s="19"/>
    </row>
    <row r="11" spans="1:24">
      <c r="A11" s="6" t="s">
        <v>77</v>
      </c>
      <c r="B11" s="6" t="s">
        <v>121</v>
      </c>
      <c r="C11" s="5">
        <v>0</v>
      </c>
      <c r="D11" s="5">
        <v>90325.769523302704</v>
      </c>
      <c r="E11" s="5">
        <v>90325.769523302792</v>
      </c>
      <c r="F11" s="5">
        <v>113104.64957950584</v>
      </c>
      <c r="G11" s="5">
        <v>124425.87597733153</v>
      </c>
      <c r="H11" s="5">
        <v>135716.6851814524</v>
      </c>
      <c r="I11" s="5">
        <v>147089.21925889957</v>
      </c>
      <c r="J11" s="5">
        <v>158392.29246362517</v>
      </c>
      <c r="K11" s="5">
        <v>169316.10930308554</v>
      </c>
      <c r="L11" s="5">
        <v>169316.10930308554</v>
      </c>
      <c r="M11" s="5">
        <v>169316.10930307116</v>
      </c>
      <c r="N11" s="5">
        <v>169316.10930308554</v>
      </c>
      <c r="O11" s="5">
        <v>169316.10930308554</v>
      </c>
      <c r="P11" s="5">
        <v>169316.10930308554</v>
      </c>
      <c r="Q11" s="5">
        <v>175528.0422902251</v>
      </c>
      <c r="R11" s="5">
        <v>204370.29531336622</v>
      </c>
      <c r="S11" s="5">
        <v>374615.53223776602</v>
      </c>
      <c r="T11" s="5">
        <v>374615.53223776602</v>
      </c>
      <c r="U11" s="5">
        <v>416716.10121787718</v>
      </c>
      <c r="V11" s="5">
        <v>496436.88541745493</v>
      </c>
      <c r="W11" s="5">
        <v>496436.88541745493</v>
      </c>
      <c r="X11" s="19"/>
    </row>
    <row r="12" spans="1:24">
      <c r="A12" s="100" t="s">
        <v>138</v>
      </c>
      <c r="B12" s="100"/>
      <c r="C12" s="17">
        <v>0</v>
      </c>
      <c r="D12" s="17">
        <v>283946.96554974234</v>
      </c>
      <c r="E12" s="17">
        <v>283946.96554971859</v>
      </c>
      <c r="F12" s="17">
        <v>331183.78466575127</v>
      </c>
      <c r="G12" s="17">
        <v>397562.115375683</v>
      </c>
      <c r="H12" s="17">
        <v>463498.16601641884</v>
      </c>
      <c r="I12" s="17">
        <v>531647.42944658012</v>
      </c>
      <c r="J12" s="17">
        <v>597829.80739999132</v>
      </c>
      <c r="K12" s="17">
        <v>663784.95480407495</v>
      </c>
      <c r="L12" s="17">
        <v>663784.95480407495</v>
      </c>
      <c r="M12" s="17">
        <v>663784.95480407972</v>
      </c>
      <c r="N12" s="17">
        <v>658543.68100513518</v>
      </c>
      <c r="O12" s="17">
        <v>658543.68100513518</v>
      </c>
      <c r="P12" s="17">
        <v>658543.68100513518</v>
      </c>
      <c r="Q12" s="17">
        <v>771349.24487438239</v>
      </c>
      <c r="R12" s="17">
        <v>837281.25839586812</v>
      </c>
      <c r="S12" s="17">
        <v>1146852.3525352369</v>
      </c>
      <c r="T12" s="17">
        <v>1146852.3525352369</v>
      </c>
      <c r="U12" s="17">
        <v>1234219.5416033575</v>
      </c>
      <c r="V12" s="17">
        <v>1439402.6923448686</v>
      </c>
      <c r="W12" s="17">
        <v>1564191.5371560298</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13382.654143495118</v>
      </c>
      <c r="W20" s="5">
        <v>13382.654143495118</v>
      </c>
    </row>
    <row r="21" spans="1:23">
      <c r="A21" s="6" t="s">
        <v>128</v>
      </c>
      <c r="B21" s="6" t="s">
        <v>120</v>
      </c>
      <c r="C21" s="5">
        <v>0</v>
      </c>
      <c r="D21" s="5">
        <v>39191.08995671571</v>
      </c>
      <c r="E21" s="5">
        <v>39191.089956712967</v>
      </c>
      <c r="F21" s="5">
        <v>39191.08995671571</v>
      </c>
      <c r="G21" s="5">
        <v>39191.08995671571</v>
      </c>
      <c r="H21" s="5">
        <v>39191.08995671571</v>
      </c>
      <c r="I21" s="5">
        <v>39191.089956712967</v>
      </c>
      <c r="J21" s="5">
        <v>39191.08995671571</v>
      </c>
      <c r="K21" s="5">
        <v>39191.08995671571</v>
      </c>
      <c r="L21" s="5">
        <v>39191.08995671571</v>
      </c>
      <c r="M21" s="5">
        <v>39191.089956712967</v>
      </c>
      <c r="N21" s="5">
        <v>39191.08995671571</v>
      </c>
      <c r="O21" s="5">
        <v>39191.08995671571</v>
      </c>
      <c r="P21" s="5">
        <v>39191.08995671571</v>
      </c>
      <c r="Q21" s="5">
        <v>39191.089956712967</v>
      </c>
      <c r="R21" s="5">
        <v>39191.08995671571</v>
      </c>
      <c r="S21" s="5">
        <v>39191.08995671571</v>
      </c>
      <c r="T21" s="5">
        <v>39191.08995671571</v>
      </c>
      <c r="U21" s="5">
        <v>39191.089956712967</v>
      </c>
      <c r="V21" s="5">
        <v>39344.690396172933</v>
      </c>
      <c r="W21" s="5">
        <v>39344.690396172933</v>
      </c>
    </row>
    <row r="22" spans="1:23">
      <c r="A22" s="6" t="s">
        <v>128</v>
      </c>
      <c r="B22" s="6" t="s">
        <v>121</v>
      </c>
      <c r="C22" s="5">
        <v>0</v>
      </c>
      <c r="D22" s="5">
        <v>44061.246232048914</v>
      </c>
      <c r="E22" s="5">
        <v>44061.246232042926</v>
      </c>
      <c r="F22" s="5">
        <v>44061.246232048914</v>
      </c>
      <c r="G22" s="5">
        <v>44061.246232048914</v>
      </c>
      <c r="H22" s="5">
        <v>44061.246232048914</v>
      </c>
      <c r="I22" s="5">
        <v>44061.246232042926</v>
      </c>
      <c r="J22" s="5">
        <v>44061.246232048914</v>
      </c>
      <c r="K22" s="5">
        <v>44061.246232048914</v>
      </c>
      <c r="L22" s="5">
        <v>44061.246232048914</v>
      </c>
      <c r="M22" s="5">
        <v>44061.246232042926</v>
      </c>
      <c r="N22" s="5">
        <v>44061.246232048914</v>
      </c>
      <c r="O22" s="5">
        <v>44061.246232048914</v>
      </c>
      <c r="P22" s="5">
        <v>44061.246232048914</v>
      </c>
      <c r="Q22" s="5">
        <v>44061.246232042926</v>
      </c>
      <c r="R22" s="5">
        <v>44061.246232048914</v>
      </c>
      <c r="S22" s="5">
        <v>87078.679731653247</v>
      </c>
      <c r="T22" s="5">
        <v>87078.679731653247</v>
      </c>
      <c r="U22" s="5">
        <v>129179.24871178134</v>
      </c>
      <c r="V22" s="5">
        <v>208900.03291134222</v>
      </c>
      <c r="W22" s="5">
        <v>208900.03291134222</v>
      </c>
    </row>
    <row r="23" spans="1:23">
      <c r="A23" s="100" t="s">
        <v>138</v>
      </c>
      <c r="B23" s="100"/>
      <c r="C23" s="17">
        <v>0</v>
      </c>
      <c r="D23" s="17">
        <v>83252.336188764632</v>
      </c>
      <c r="E23" s="17">
        <v>83252.3361887559</v>
      </c>
      <c r="F23" s="17">
        <v>83252.336188764632</v>
      </c>
      <c r="G23" s="17">
        <v>83252.336188764632</v>
      </c>
      <c r="H23" s="17">
        <v>83252.336188764632</v>
      </c>
      <c r="I23" s="17">
        <v>83252.3361887559</v>
      </c>
      <c r="J23" s="17">
        <v>83252.336188764632</v>
      </c>
      <c r="K23" s="17">
        <v>83252.336188764632</v>
      </c>
      <c r="L23" s="17">
        <v>83252.336188764632</v>
      </c>
      <c r="M23" s="17">
        <v>83252.3361887559</v>
      </c>
      <c r="N23" s="17">
        <v>83252.336188764632</v>
      </c>
      <c r="O23" s="17">
        <v>83252.336188764632</v>
      </c>
      <c r="P23" s="17">
        <v>83252.336188764632</v>
      </c>
      <c r="Q23" s="17">
        <v>83252.3361887559</v>
      </c>
      <c r="R23" s="17">
        <v>83252.336188764632</v>
      </c>
      <c r="S23" s="17">
        <v>126269.76968836895</v>
      </c>
      <c r="T23" s="17">
        <v>126269.76968836895</v>
      </c>
      <c r="U23" s="17">
        <v>168370.33866849431</v>
      </c>
      <c r="V23" s="17">
        <v>261627.37745101028</v>
      </c>
      <c r="W23" s="17">
        <v>261627.37745101028</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5241.2737989396855</v>
      </c>
      <c r="E31" s="5">
        <v>5241.2737989393281</v>
      </c>
      <c r="F31" s="5">
        <v>5241.2737989396855</v>
      </c>
      <c r="G31" s="5">
        <v>5241.2737989396855</v>
      </c>
      <c r="H31" s="5">
        <v>5241.2737989396855</v>
      </c>
      <c r="I31" s="5">
        <v>5241.2737989393281</v>
      </c>
      <c r="J31" s="5">
        <v>5241.2737989396855</v>
      </c>
      <c r="K31" s="5">
        <v>5241.2737989396855</v>
      </c>
      <c r="L31" s="5">
        <v>5241.2737989396855</v>
      </c>
      <c r="M31" s="5">
        <v>5241.2737989393281</v>
      </c>
      <c r="N31" s="5">
        <v>0</v>
      </c>
      <c r="O31" s="5">
        <v>0</v>
      </c>
      <c r="P31" s="5">
        <v>0</v>
      </c>
      <c r="Q31" s="5">
        <v>31296.157171432267</v>
      </c>
      <c r="R31" s="5">
        <v>31296.157171427043</v>
      </c>
      <c r="S31" s="5">
        <v>31296.157171427043</v>
      </c>
      <c r="T31" s="5">
        <v>31296.157171427043</v>
      </c>
      <c r="U31" s="5">
        <v>31296.157171432267</v>
      </c>
      <c r="V31" s="5">
        <v>37537.129256745393</v>
      </c>
      <c r="W31" s="5">
        <v>37537.129256745393</v>
      </c>
    </row>
    <row r="32" spans="1:23">
      <c r="A32" s="6" t="s">
        <v>145</v>
      </c>
      <c r="B32" s="6" t="s">
        <v>120</v>
      </c>
      <c r="C32" s="5">
        <v>0</v>
      </c>
      <c r="D32" s="5">
        <v>86418.417585102405</v>
      </c>
      <c r="E32" s="5">
        <v>86418.417585094721</v>
      </c>
      <c r="F32" s="5">
        <v>86418.417585102405</v>
      </c>
      <c r="G32" s="5">
        <v>86418.417585102405</v>
      </c>
      <c r="H32" s="5">
        <v>86418.417585102405</v>
      </c>
      <c r="I32" s="5">
        <v>86418.417585094721</v>
      </c>
      <c r="J32" s="5">
        <v>86418.417585102405</v>
      </c>
      <c r="K32" s="5">
        <v>86418.417585102405</v>
      </c>
      <c r="L32" s="5">
        <v>86418.417585102405</v>
      </c>
      <c r="M32" s="5">
        <v>86418.417585094721</v>
      </c>
      <c r="N32" s="5">
        <v>86418.417585102405</v>
      </c>
      <c r="O32" s="5">
        <v>86418.417585102405</v>
      </c>
      <c r="P32" s="5">
        <v>86418.417585102405</v>
      </c>
      <c r="Q32" s="5">
        <v>113825.83796633143</v>
      </c>
      <c r="R32" s="5">
        <v>113825.83796633595</v>
      </c>
      <c r="S32" s="5">
        <v>182809.39603499728</v>
      </c>
      <c r="T32" s="5">
        <v>182809.39603499728</v>
      </c>
      <c r="U32" s="5">
        <v>182809.39603496905</v>
      </c>
      <c r="V32" s="5">
        <v>242716.06496272655</v>
      </c>
      <c r="W32" s="5">
        <v>242716.06496272655</v>
      </c>
    </row>
    <row r="33" spans="1:23">
      <c r="A33" s="6" t="s">
        <v>145</v>
      </c>
      <c r="B33" s="6" t="s">
        <v>121</v>
      </c>
      <c r="C33" s="5">
        <v>0</v>
      </c>
      <c r="D33" s="5">
        <v>46264.52329125379</v>
      </c>
      <c r="E33" s="5">
        <v>46264.523291259866</v>
      </c>
      <c r="F33" s="5">
        <v>46264.52329125379</v>
      </c>
      <c r="G33" s="5">
        <v>46264.52329125379</v>
      </c>
      <c r="H33" s="5">
        <v>46264.52329125379</v>
      </c>
      <c r="I33" s="5">
        <v>46264.523291259866</v>
      </c>
      <c r="J33" s="5">
        <v>46264.52329125379</v>
      </c>
      <c r="K33" s="5">
        <v>46264.52329125379</v>
      </c>
      <c r="L33" s="5">
        <v>46264.52329125379</v>
      </c>
      <c r="M33" s="5">
        <v>46264.523291259866</v>
      </c>
      <c r="N33" s="5">
        <v>46264.52329125379</v>
      </c>
      <c r="O33" s="5">
        <v>46264.52329125379</v>
      </c>
      <c r="P33" s="5">
        <v>46264.52329125379</v>
      </c>
      <c r="Q33" s="5">
        <v>46264.523291259866</v>
      </c>
      <c r="R33" s="5">
        <v>46264.52329125379</v>
      </c>
      <c r="S33" s="5">
        <v>46264.52329125379</v>
      </c>
      <c r="T33" s="5">
        <v>46264.52329125379</v>
      </c>
      <c r="U33" s="5">
        <v>46264.523291259866</v>
      </c>
      <c r="V33" s="5">
        <v>46264.52329125379</v>
      </c>
      <c r="W33" s="5">
        <v>46264.52329125379</v>
      </c>
    </row>
    <row r="34" spans="1:23">
      <c r="A34" s="100" t="s">
        <v>138</v>
      </c>
      <c r="B34" s="100"/>
      <c r="C34" s="17">
        <v>0</v>
      </c>
      <c r="D34" s="17">
        <v>137924.21467529587</v>
      </c>
      <c r="E34" s="17">
        <v>137924.21467529392</v>
      </c>
      <c r="F34" s="17">
        <v>137924.21467529587</v>
      </c>
      <c r="G34" s="17">
        <v>137924.21467529587</v>
      </c>
      <c r="H34" s="17">
        <v>137924.21467529587</v>
      </c>
      <c r="I34" s="17">
        <v>137924.21467529392</v>
      </c>
      <c r="J34" s="17">
        <v>137924.21467529587</v>
      </c>
      <c r="K34" s="17">
        <v>137924.21467529587</v>
      </c>
      <c r="L34" s="17">
        <v>137924.21467529587</v>
      </c>
      <c r="M34" s="17">
        <v>137924.21467529392</v>
      </c>
      <c r="N34" s="17">
        <v>132682.94087635621</v>
      </c>
      <c r="O34" s="17">
        <v>132682.94087635621</v>
      </c>
      <c r="P34" s="17">
        <v>132682.94087635621</v>
      </c>
      <c r="Q34" s="17">
        <v>191386.51842902356</v>
      </c>
      <c r="R34" s="17">
        <v>191386.51842901681</v>
      </c>
      <c r="S34" s="17">
        <v>260370.07649767812</v>
      </c>
      <c r="T34" s="17">
        <v>260370.07649767812</v>
      </c>
      <c r="U34" s="17">
        <v>260370.07649766118</v>
      </c>
      <c r="V34" s="17">
        <v>326517.71751072572</v>
      </c>
      <c r="W34" s="17">
        <v>326517.71751072572</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10237.486754034579</v>
      </c>
      <c r="W42" s="5">
        <v>43239.587796337895</v>
      </c>
    </row>
    <row r="43" spans="1:23">
      <c r="A43" s="6" t="s">
        <v>146</v>
      </c>
      <c r="B43" s="6" t="s">
        <v>120</v>
      </c>
      <c r="C43" s="5">
        <v>0</v>
      </c>
      <c r="D43" s="5">
        <v>62770.414685681892</v>
      </c>
      <c r="E43" s="5">
        <v>62770.414685668824</v>
      </c>
      <c r="F43" s="5">
        <v>87228.35374548762</v>
      </c>
      <c r="G43" s="5">
        <v>142285.45805759358</v>
      </c>
      <c r="H43" s="5">
        <v>196930.69949420859</v>
      </c>
      <c r="I43" s="5">
        <v>253707.42884693353</v>
      </c>
      <c r="J43" s="5">
        <v>308586.73359560833</v>
      </c>
      <c r="K43" s="5">
        <v>363618.06416023144</v>
      </c>
      <c r="L43" s="5">
        <v>363618.06416023144</v>
      </c>
      <c r="M43" s="5">
        <v>363618.06416026165</v>
      </c>
      <c r="N43" s="5">
        <v>363618.06416023144</v>
      </c>
      <c r="O43" s="5">
        <v>363618.06416023144</v>
      </c>
      <c r="P43" s="5">
        <v>363618.06416023144</v>
      </c>
      <c r="Q43" s="5">
        <v>363618.06416026165</v>
      </c>
      <c r="R43" s="5">
        <v>363618.06416023144</v>
      </c>
      <c r="S43" s="5">
        <v>363618.06416023144</v>
      </c>
      <c r="T43" s="5">
        <v>363618.06416023144</v>
      </c>
      <c r="U43" s="5">
        <v>363618.06416026165</v>
      </c>
      <c r="V43" s="5">
        <v>363618.06416023144</v>
      </c>
      <c r="W43" s="5">
        <v>363618.06416023144</v>
      </c>
    </row>
    <row r="44" spans="1:23">
      <c r="A44" s="6" t="s">
        <v>146</v>
      </c>
      <c r="B44" s="6" t="s">
        <v>121</v>
      </c>
      <c r="C44" s="5">
        <v>0</v>
      </c>
      <c r="D44" s="5">
        <v>0</v>
      </c>
      <c r="E44" s="5">
        <v>0</v>
      </c>
      <c r="F44" s="5">
        <v>22778.880056203147</v>
      </c>
      <c r="G44" s="5">
        <v>34100.106454028813</v>
      </c>
      <c r="H44" s="5">
        <v>45390.915658149694</v>
      </c>
      <c r="I44" s="5">
        <v>56763.449735596754</v>
      </c>
      <c r="J44" s="5">
        <v>68066.522940322466</v>
      </c>
      <c r="K44" s="5">
        <v>78990.339779782837</v>
      </c>
      <c r="L44" s="5">
        <v>78990.339779782837</v>
      </c>
      <c r="M44" s="5">
        <v>78990.339779768372</v>
      </c>
      <c r="N44" s="5">
        <v>78990.339779782837</v>
      </c>
      <c r="O44" s="5">
        <v>78990.339779782837</v>
      </c>
      <c r="P44" s="5">
        <v>78990.339779782837</v>
      </c>
      <c r="Q44" s="5">
        <v>78990.339779768372</v>
      </c>
      <c r="R44" s="5">
        <v>78990.339779782837</v>
      </c>
      <c r="S44" s="5">
        <v>78990.339779782837</v>
      </c>
      <c r="T44" s="5">
        <v>78990.339779782837</v>
      </c>
      <c r="U44" s="5">
        <v>78990.339779768372</v>
      </c>
      <c r="V44" s="5">
        <v>78990.339779782837</v>
      </c>
      <c r="W44" s="5">
        <v>78990.339779782837</v>
      </c>
    </row>
    <row r="45" spans="1:23">
      <c r="A45" s="100" t="s">
        <v>138</v>
      </c>
      <c r="B45" s="100"/>
      <c r="C45" s="17">
        <v>0</v>
      </c>
      <c r="D45" s="17">
        <v>62770.414685681892</v>
      </c>
      <c r="E45" s="17">
        <v>62770.414685668824</v>
      </c>
      <c r="F45" s="17">
        <v>110007.23380169077</v>
      </c>
      <c r="G45" s="17">
        <v>176385.56451162239</v>
      </c>
      <c r="H45" s="17">
        <v>242321.61515235828</v>
      </c>
      <c r="I45" s="17">
        <v>310470.87858253031</v>
      </c>
      <c r="J45" s="17">
        <v>376653.25653593079</v>
      </c>
      <c r="K45" s="17">
        <v>442608.40394001431</v>
      </c>
      <c r="L45" s="17">
        <v>442608.40394001431</v>
      </c>
      <c r="M45" s="17">
        <v>442608.40394003002</v>
      </c>
      <c r="N45" s="17">
        <v>442608.40394001431</v>
      </c>
      <c r="O45" s="17">
        <v>442608.40394001431</v>
      </c>
      <c r="P45" s="17">
        <v>442608.40394001431</v>
      </c>
      <c r="Q45" s="17">
        <v>442608.40394003002</v>
      </c>
      <c r="R45" s="17">
        <v>442608.40394001431</v>
      </c>
      <c r="S45" s="17">
        <v>442608.40394001431</v>
      </c>
      <c r="T45" s="17">
        <v>442608.40394001431</v>
      </c>
      <c r="U45" s="17">
        <v>442608.40394003002</v>
      </c>
      <c r="V45" s="17">
        <v>452845.89069404884</v>
      </c>
      <c r="W45" s="17">
        <v>485847.99173635221</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0</v>
      </c>
      <c r="R51" s="5">
        <v>28966.354682487763</v>
      </c>
      <c r="S51" s="5">
        <v>28966.354682487763</v>
      </c>
      <c r="T51" s="5">
        <v>28966.354682487763</v>
      </c>
      <c r="U51" s="5">
        <v>28966.354682486683</v>
      </c>
      <c r="V51" s="5">
        <v>28966.354682487763</v>
      </c>
      <c r="W51" s="5">
        <v>28966.354682487763</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47890.053329418894</v>
      </c>
      <c r="R53" s="5">
        <v>56013.459145304041</v>
      </c>
      <c r="S53" s="5">
        <v>126355.75829161142</v>
      </c>
      <c r="T53" s="5">
        <v>126355.75829161142</v>
      </c>
      <c r="U53" s="5">
        <v>171622.37837961776</v>
      </c>
      <c r="V53" s="5">
        <v>188023.48829649316</v>
      </c>
      <c r="W53" s="5">
        <v>279810.23206535116</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6211.9329871539112</v>
      </c>
      <c r="R55" s="5">
        <v>35054.186010280711</v>
      </c>
      <c r="S55" s="5">
        <v>162281.98943507616</v>
      </c>
      <c r="T55" s="5">
        <v>162281.98943507616</v>
      </c>
      <c r="U55" s="5">
        <v>162281.98943506763</v>
      </c>
      <c r="V55" s="5">
        <v>162281.98943507616</v>
      </c>
      <c r="W55" s="5">
        <v>162281.98943507616</v>
      </c>
    </row>
    <row r="56" spans="1:23">
      <c r="A56" s="100" t="s">
        <v>138</v>
      </c>
      <c r="B56" s="100"/>
      <c r="C56" s="17">
        <v>0</v>
      </c>
      <c r="D56" s="17">
        <v>0</v>
      </c>
      <c r="E56" s="17">
        <v>0</v>
      </c>
      <c r="F56" s="17">
        <v>0</v>
      </c>
      <c r="G56" s="17">
        <v>0</v>
      </c>
      <c r="H56" s="17">
        <v>0</v>
      </c>
      <c r="I56" s="17">
        <v>0</v>
      </c>
      <c r="J56" s="17">
        <v>0</v>
      </c>
      <c r="K56" s="17">
        <v>0</v>
      </c>
      <c r="L56" s="17">
        <v>0</v>
      </c>
      <c r="M56" s="17">
        <v>0</v>
      </c>
      <c r="N56" s="17">
        <v>0</v>
      </c>
      <c r="O56" s="17">
        <v>0</v>
      </c>
      <c r="P56" s="17">
        <v>0</v>
      </c>
      <c r="Q56" s="17">
        <v>54101.986316572802</v>
      </c>
      <c r="R56" s="17">
        <v>120033.99983807252</v>
      </c>
      <c r="S56" s="17">
        <v>317604.10240917536</v>
      </c>
      <c r="T56" s="17">
        <v>317604.10240917536</v>
      </c>
      <c r="U56" s="17">
        <v>362870.72249717207</v>
      </c>
      <c r="V56" s="17">
        <v>379271.83241405711</v>
      </c>
      <c r="W56" s="17">
        <v>471058.57618291513</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19139.874275026697</v>
      </c>
      <c r="W65" s="5">
        <v>19139.874275026697</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19139.874275026697</v>
      </c>
      <c r="W67" s="17">
        <v>19139.874275026697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0</v>
      </c>
      <c r="H4" s="5">
        <v>0</v>
      </c>
      <c r="I4" s="5">
        <v>0</v>
      </c>
      <c r="J4" s="5">
        <v>113784.07079646018</v>
      </c>
      <c r="K4" s="5">
        <v>214564.24778761063</v>
      </c>
      <c r="L4" s="5">
        <v>0</v>
      </c>
      <c r="M4" s="5">
        <v>0</v>
      </c>
      <c r="N4" s="5">
        <v>324772.24778761057</v>
      </c>
      <c r="O4" s="5">
        <v>0</v>
      </c>
      <c r="P4" s="5">
        <v>0</v>
      </c>
      <c r="Q4" s="5">
        <v>119773.66428318582</v>
      </c>
      <c r="R4" s="5">
        <v>70756.624424778754</v>
      </c>
      <c r="S4" s="5">
        <v>8892.2251327433605</v>
      </c>
      <c r="T4" s="5">
        <v>0</v>
      </c>
      <c r="U4" s="5">
        <v>0</v>
      </c>
      <c r="V4" s="5">
        <v>0</v>
      </c>
      <c r="W4" s="5">
        <v>0</v>
      </c>
    </row>
    <row r="5" spans="1:23">
      <c r="A5" s="6" t="s">
        <v>77</v>
      </c>
      <c r="B5" s="6" t="s">
        <v>114</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1845.7201992513271</v>
      </c>
      <c r="S10" s="5">
        <v>1454.7333168063717</v>
      </c>
      <c r="T10" s="5">
        <v>327.64263892035393</v>
      </c>
      <c r="U10" s="5">
        <v>2716.1574766497342</v>
      </c>
      <c r="V10" s="5">
        <v>4740.9889851775215</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100" t="s">
        <v>138</v>
      </c>
      <c r="B12" s="100"/>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396441.27822825976</v>
      </c>
      <c r="O12" s="17">
        <v>24164.968257620174</v>
      </c>
      <c r="P12" s="17">
        <v>5348.8672566371679</v>
      </c>
      <c r="Q12" s="17">
        <v>233032.45118710209</v>
      </c>
      <c r="R12" s="17">
        <v>72602.344624030084</v>
      </c>
      <c r="S12" s="17">
        <v>89648.517776568871</v>
      </c>
      <c r="T12" s="17">
        <v>327.64263892035393</v>
      </c>
      <c r="U12" s="17">
        <v>107805.90614921611</v>
      </c>
      <c r="V12" s="17">
        <v>10227.006684292566</v>
      </c>
      <c r="W12" s="17">
        <v>527.50464866176981</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0</v>
      </c>
      <c r="H15" s="5">
        <v>0</v>
      </c>
      <c r="I15" s="5">
        <v>0</v>
      </c>
      <c r="J15" s="5">
        <v>0</v>
      </c>
      <c r="K15" s="5">
        <v>214564.24778761063</v>
      </c>
      <c r="L15" s="5">
        <v>0</v>
      </c>
      <c r="M15" s="5">
        <v>0</v>
      </c>
      <c r="N15" s="5">
        <v>324772.24778761057</v>
      </c>
      <c r="O15" s="5">
        <v>0</v>
      </c>
      <c r="P15" s="5">
        <v>0</v>
      </c>
      <c r="Q15" s="5">
        <v>0</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0</v>
      </c>
      <c r="T21" s="5">
        <v>327.64263892035393</v>
      </c>
      <c r="U21" s="5">
        <v>0</v>
      </c>
      <c r="V21" s="5">
        <v>1166.4077945564602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0</v>
      </c>
      <c r="D23" s="17">
        <v>81274.336283185839</v>
      </c>
      <c r="E23" s="17">
        <v>243823.00884955752</v>
      </c>
      <c r="F23" s="17">
        <v>0</v>
      </c>
      <c r="G23" s="17">
        <v>0</v>
      </c>
      <c r="H23" s="17">
        <v>0</v>
      </c>
      <c r="I23" s="17">
        <v>0</v>
      </c>
      <c r="J23" s="17">
        <v>0</v>
      </c>
      <c r="K23" s="17">
        <v>214564.24778761063</v>
      </c>
      <c r="L23" s="17">
        <v>0</v>
      </c>
      <c r="M23" s="17">
        <v>0</v>
      </c>
      <c r="N23" s="17">
        <v>324772.24778761057</v>
      </c>
      <c r="O23" s="17">
        <v>0</v>
      </c>
      <c r="P23" s="17">
        <v>0</v>
      </c>
      <c r="Q23" s="17">
        <v>2285.8407079646017</v>
      </c>
      <c r="R23" s="17">
        <v>507.84609032654868</v>
      </c>
      <c r="S23" s="17">
        <v>0</v>
      </c>
      <c r="T23" s="17">
        <v>327.64263892035393</v>
      </c>
      <c r="U23" s="17">
        <v>0</v>
      </c>
      <c r="V23" s="17">
        <v>1166.4077945564602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113784.07079646018</v>
      </c>
      <c r="K26" s="5">
        <v>0</v>
      </c>
      <c r="L26" s="5">
        <v>0</v>
      </c>
      <c r="M26" s="5">
        <v>0</v>
      </c>
      <c r="N26" s="5">
        <v>0</v>
      </c>
      <c r="O26" s="5">
        <v>0</v>
      </c>
      <c r="P26" s="5">
        <v>0</v>
      </c>
      <c r="Q26" s="5">
        <v>119773.66428318582</v>
      </c>
      <c r="R26" s="5">
        <v>70756.624424778754</v>
      </c>
      <c r="S26" s="5">
        <v>8892.2251327433605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119773.66428318582</v>
      </c>
      <c r="R34" s="17">
        <v>70756.624424778754</v>
      </c>
      <c r="S34" s="17">
        <v>18328.333133649554</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2096.9128890902653</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88247.709349267257</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1337.8741089247787</v>
      </c>
      <c r="S54" s="5">
        <v>720.81380562477875</v>
      </c>
      <c r="T54" s="5">
        <v>0</v>
      </c>
      <c r="U54" s="5">
        <v>619.2445875594691</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1337.8741089247787</v>
      </c>
      <c r="S56" s="17">
        <v>70586.265131737717</v>
      </c>
      <c r="T56" s="17">
        <v>0</v>
      </c>
      <c r="U56" s="17">
        <v>619.2445875594691</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182054.51327433629</v>
      </c>
      <c r="R4" s="5">
        <v>0</v>
      </c>
      <c r="S4" s="5">
        <v>0</v>
      </c>
      <c r="T4" s="5">
        <v>0</v>
      </c>
      <c r="U4" s="5">
        <v>0</v>
      </c>
      <c r="V4" s="5">
        <v>0</v>
      </c>
      <c r="W4" s="5">
        <v>0</v>
      </c>
    </row>
    <row r="5" spans="1:23">
      <c r="A5" s="6" t="s">
        <v>77</v>
      </c>
      <c r="B5" s="6" t="s">
        <v>114</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0" t="s">
        <v>138</v>
      </c>
      <c r="B12" s="100"/>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297956.28413221007</v>
      </c>
      <c r="R12" s="17">
        <v>3290.6242368900885</v>
      </c>
      <c r="S12" s="17">
        <v>87117.802121103101</v>
      </c>
      <c r="T12" s="17">
        <v>9934.1248120651326</v>
      </c>
      <c r="U12" s="17">
        <v>110754.6898994993</v>
      </c>
      <c r="V12" s="17">
        <v>12997.771267429027</v>
      </c>
      <c r="W12" s="17">
        <v>527.50464866176981</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0</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0" t="s">
        <v>138</v>
      </c>
      <c r="B23" s="100"/>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2285.8407079646017</v>
      </c>
      <c r="R23" s="17">
        <v>507.84609032654868</v>
      </c>
      <c r="S23" s="17">
        <v>5269.3673475430796</v>
      </c>
      <c r="T23" s="17">
        <v>3610.6218809023007</v>
      </c>
      <c r="U23" s="17">
        <v>0</v>
      </c>
      <c r="V23" s="17">
        <v>3937.1723776929202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113784.07079646018</v>
      </c>
      <c r="K26" s="5">
        <v>0</v>
      </c>
      <c r="L26" s="5">
        <v>0</v>
      </c>
      <c r="M26" s="5">
        <v>0</v>
      </c>
      <c r="N26" s="5">
        <v>0</v>
      </c>
      <c r="O26" s="5">
        <v>0</v>
      </c>
      <c r="P26" s="5">
        <v>0</v>
      </c>
      <c r="Q26" s="5">
        <v>182054.51327433629</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0" t="s">
        <v>138</v>
      </c>
      <c r="B34" s="100"/>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184697.49722829383</v>
      </c>
      <c r="R34" s="17">
        <v>0</v>
      </c>
      <c r="S34" s="17">
        <v>10528.250130640708</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0</v>
      </c>
      <c r="F4" s="5">
        <v>1437.55832047029</v>
      </c>
      <c r="G4" s="5">
        <v>0</v>
      </c>
      <c r="H4" s="5">
        <v>0</v>
      </c>
      <c r="I4" s="5">
        <v>0</v>
      </c>
      <c r="J4" s="5">
        <v>6044.2927534006521</v>
      </c>
      <c r="K4" s="5">
        <v>501.05857650142701</v>
      </c>
      <c r="L4" s="5">
        <v>0</v>
      </c>
      <c r="M4" s="5">
        <v>0</v>
      </c>
      <c r="N4" s="5">
        <v>9905.84458891125</v>
      </c>
      <c r="O4" s="5">
        <v>4259.2623714452702</v>
      </c>
      <c r="P4" s="5">
        <v>4322.5398771483597</v>
      </c>
      <c r="Q4" s="5">
        <v>10084.580810797081</v>
      </c>
      <c r="R4" s="5">
        <v>8712.2671897212003</v>
      </c>
      <c r="S4" s="5">
        <v>10274.95069714764</v>
      </c>
      <c r="T4" s="5">
        <v>12171.546594752434</v>
      </c>
      <c r="U4" s="5">
        <v>7482.1189844278506</v>
      </c>
      <c r="V4" s="5">
        <v>0</v>
      </c>
      <c r="W4" s="5">
        <v>7258.7767506881564</v>
      </c>
    </row>
    <row r="5" spans="1:23">
      <c r="A5" s="6" t="s">
        <v>145</v>
      </c>
      <c r="B5" s="6" t="s">
        <v>254</v>
      </c>
      <c r="C5" s="5">
        <v>0</v>
      </c>
      <c r="D5" s="5">
        <v>0</v>
      </c>
      <c r="E5" s="5">
        <v>0</v>
      </c>
      <c r="F5" s="5">
        <v>0</v>
      </c>
      <c r="G5" s="5">
        <v>0</v>
      </c>
      <c r="H5" s="5">
        <v>0</v>
      </c>
      <c r="I5" s="5">
        <v>0</v>
      </c>
      <c r="J5" s="5">
        <v>0</v>
      </c>
      <c r="K5" s="5">
        <v>0</v>
      </c>
      <c r="L5" s="5">
        <v>0</v>
      </c>
      <c r="M5" s="5">
        <v>0</v>
      </c>
      <c r="N5" s="5">
        <v>0</v>
      </c>
      <c r="O5" s="5">
        <v>0</v>
      </c>
      <c r="P5" s="5">
        <v>0</v>
      </c>
      <c r="Q5" s="5">
        <v>2078.5979749738899</v>
      </c>
      <c r="R5" s="5">
        <v>1197.1958948439199</v>
      </c>
      <c r="S5" s="5">
        <v>0</v>
      </c>
      <c r="T5" s="5">
        <v>0</v>
      </c>
      <c r="U5" s="5">
        <v>3849.0164030077231</v>
      </c>
      <c r="V5" s="5">
        <v>0</v>
      </c>
      <c r="W5" s="5">
        <v>0</v>
      </c>
    </row>
    <row r="6" spans="1:23">
      <c r="A6" s="6" t="s">
        <v>146</v>
      </c>
      <c r="B6" s="6" t="s">
        <v>254</v>
      </c>
      <c r="C6" s="5">
        <v>0</v>
      </c>
      <c r="D6" s="5">
        <v>0</v>
      </c>
      <c r="E6" s="5">
        <v>0</v>
      </c>
      <c r="F6" s="5">
        <v>0</v>
      </c>
      <c r="G6" s="5">
        <v>0</v>
      </c>
      <c r="H6" s="5">
        <v>0</v>
      </c>
      <c r="I6" s="5">
        <v>0</v>
      </c>
      <c r="J6" s="5">
        <v>0</v>
      </c>
      <c r="K6" s="5">
        <v>0</v>
      </c>
      <c r="L6" s="5">
        <v>0</v>
      </c>
      <c r="M6" s="5">
        <v>0</v>
      </c>
      <c r="N6" s="5">
        <v>0</v>
      </c>
      <c r="O6" s="5">
        <v>0</v>
      </c>
      <c r="P6" s="5">
        <v>0</v>
      </c>
      <c r="Q6" s="5">
        <v>3694.2465443839196</v>
      </c>
      <c r="R6" s="5">
        <v>0</v>
      </c>
      <c r="S6" s="5">
        <v>0</v>
      </c>
      <c r="T6" s="5">
        <v>3769.5720013427699</v>
      </c>
      <c r="U6" s="5">
        <v>6377.8642924164005</v>
      </c>
      <c r="V6" s="5">
        <v>0</v>
      </c>
      <c r="W6" s="5">
        <v>6500.8752963839997</v>
      </c>
    </row>
    <row r="7" spans="1:23">
      <c r="A7" s="6" t="s">
        <v>147</v>
      </c>
      <c r="B7" s="6" t="s">
        <v>254</v>
      </c>
      <c r="C7" s="5">
        <v>0</v>
      </c>
      <c r="D7" s="5">
        <v>0</v>
      </c>
      <c r="E7" s="5">
        <v>0</v>
      </c>
      <c r="F7" s="5">
        <v>0</v>
      </c>
      <c r="G7" s="5">
        <v>0</v>
      </c>
      <c r="H7" s="5">
        <v>0</v>
      </c>
      <c r="I7" s="5">
        <v>0</v>
      </c>
      <c r="J7" s="5">
        <v>0</v>
      </c>
      <c r="K7" s="5">
        <v>0</v>
      </c>
      <c r="L7" s="5">
        <v>0</v>
      </c>
      <c r="M7" s="5">
        <v>0</v>
      </c>
      <c r="N7" s="5">
        <v>0</v>
      </c>
      <c r="O7" s="5">
        <v>0</v>
      </c>
      <c r="P7" s="5">
        <v>0</v>
      </c>
      <c r="Q7" s="5">
        <v>1989.2337052601999</v>
      </c>
      <c r="R7" s="5">
        <v>0</v>
      </c>
      <c r="S7" s="5">
        <v>3045.6089227796401</v>
      </c>
      <c r="T7" s="5">
        <v>2030.7374721454801</v>
      </c>
      <c r="U7" s="5">
        <v>2544.4358454406497</v>
      </c>
      <c r="V7" s="5">
        <v>0</v>
      </c>
      <c r="W7" s="5">
        <v>3101.5157461898402</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1437.55832047029</v>
      </c>
      <c r="G9" s="17">
        <v>0</v>
      </c>
      <c r="H9" s="17">
        <v>0</v>
      </c>
      <c r="I9" s="17">
        <v>0</v>
      </c>
      <c r="J9" s="17">
        <v>6044.2927534006521</v>
      </c>
      <c r="K9" s="17">
        <v>501.05857650142701</v>
      </c>
      <c r="L9" s="17">
        <v>0</v>
      </c>
      <c r="M9" s="17">
        <v>0</v>
      </c>
      <c r="N9" s="17">
        <v>9905.84458891125</v>
      </c>
      <c r="O9" s="17">
        <v>4259.2623714452702</v>
      </c>
      <c r="P9" s="17">
        <v>4322.5398771483597</v>
      </c>
      <c r="Q9" s="17">
        <v>17846.65903541509</v>
      </c>
      <c r="R9" s="17">
        <v>9909.4630845651209</v>
      </c>
      <c r="S9" s="17">
        <v>13320.55961992728</v>
      </c>
      <c r="T9" s="17">
        <v>17971.856068240682</v>
      </c>
      <c r="U9" s="17">
        <v>20253.435525292625</v>
      </c>
      <c r="V9" s="17">
        <v>0</v>
      </c>
      <c r="W9" s="17">
        <v>16861.167793261997</v>
      </c>
    </row>
    <row r="10" spans="1:23">
      <c r="A10" s="47" t="s">
        <v>233</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0</v>
      </c>
      <c r="F4" s="5">
        <v>0</v>
      </c>
      <c r="G4" s="5">
        <v>0</v>
      </c>
      <c r="H4" s="5">
        <v>0</v>
      </c>
      <c r="I4" s="5">
        <v>0</v>
      </c>
      <c r="J4" s="5">
        <v>0</v>
      </c>
      <c r="K4" s="5">
        <v>0</v>
      </c>
      <c r="L4" s="5">
        <v>0</v>
      </c>
      <c r="M4" s="5">
        <v>0</v>
      </c>
      <c r="N4" s="5">
        <v>0</v>
      </c>
      <c r="O4" s="5">
        <v>0</v>
      </c>
      <c r="P4" s="5">
        <v>0</v>
      </c>
      <c r="Q4" s="5">
        <v>4443.7956737051727</v>
      </c>
      <c r="R4" s="5">
        <v>0</v>
      </c>
      <c r="S4" s="5">
        <v>0</v>
      </c>
      <c r="T4" s="5">
        <v>0</v>
      </c>
      <c r="U4" s="5">
        <v>0</v>
      </c>
      <c r="V4" s="5">
        <v>1509.7764662158502</v>
      </c>
      <c r="W4" s="5">
        <v>0</v>
      </c>
    </row>
    <row r="5" spans="1:23">
      <c r="A5" s="6" t="s">
        <v>145</v>
      </c>
      <c r="B5" s="6" t="s">
        <v>254</v>
      </c>
      <c r="C5" s="5">
        <v>0</v>
      </c>
      <c r="D5" s="5">
        <v>0</v>
      </c>
      <c r="E5" s="5">
        <v>0</v>
      </c>
      <c r="F5" s="5">
        <v>0</v>
      </c>
      <c r="G5" s="5">
        <v>0</v>
      </c>
      <c r="H5" s="5">
        <v>0</v>
      </c>
      <c r="I5" s="5">
        <v>0</v>
      </c>
      <c r="J5" s="5">
        <v>0</v>
      </c>
      <c r="K5" s="5">
        <v>0</v>
      </c>
      <c r="L5" s="5">
        <v>0</v>
      </c>
      <c r="M5" s="5">
        <v>0</v>
      </c>
      <c r="N5" s="5">
        <v>0</v>
      </c>
      <c r="O5" s="5">
        <v>0</v>
      </c>
      <c r="P5" s="5">
        <v>0</v>
      </c>
      <c r="Q5" s="5">
        <v>7064.5635871223994</v>
      </c>
      <c r="R5" s="5">
        <v>0</v>
      </c>
      <c r="S5" s="5">
        <v>0</v>
      </c>
      <c r="T5" s="5">
        <v>0</v>
      </c>
      <c r="U5" s="5">
        <v>0</v>
      </c>
      <c r="V5" s="5">
        <v>3295.3899255505198</v>
      </c>
      <c r="W5" s="5">
        <v>0</v>
      </c>
    </row>
    <row r="6" spans="1:23">
      <c r="A6" s="6" t="s">
        <v>146</v>
      </c>
      <c r="B6" s="6" t="s">
        <v>254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254</v>
      </c>
      <c r="C7" s="5">
        <v>0</v>
      </c>
      <c r="D7" s="5">
        <v>0</v>
      </c>
      <c r="E7" s="5">
        <v>0</v>
      </c>
      <c r="F7" s="5">
        <v>0</v>
      </c>
      <c r="G7" s="5">
        <v>0</v>
      </c>
      <c r="H7" s="5">
        <v>0</v>
      </c>
      <c r="I7" s="5">
        <v>0</v>
      </c>
      <c r="J7" s="5">
        <v>0</v>
      </c>
      <c r="K7" s="5">
        <v>0</v>
      </c>
      <c r="L7" s="5">
        <v>0</v>
      </c>
      <c r="M7" s="5">
        <v>0</v>
      </c>
      <c r="N7" s="5">
        <v>0</v>
      </c>
      <c r="O7" s="5">
        <v>0</v>
      </c>
      <c r="P7" s="5">
        <v>0</v>
      </c>
      <c r="Q7" s="5">
        <v>1989.2337052601999</v>
      </c>
      <c r="R7" s="5">
        <v>2010.1966558422</v>
      </c>
      <c r="S7" s="5">
        <v>3045.6089227796401</v>
      </c>
      <c r="T7" s="5">
        <v>0</v>
      </c>
      <c r="U7" s="5">
        <v>0</v>
      </c>
      <c r="V7" s="5">
        <v>0</v>
      </c>
      <c r="W7" s="5">
        <v>0</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0</v>
      </c>
      <c r="G9" s="17">
        <v>0</v>
      </c>
      <c r="H9" s="17">
        <v>0</v>
      </c>
      <c r="I9" s="17">
        <v>0</v>
      </c>
      <c r="J9" s="17">
        <v>0</v>
      </c>
      <c r="K9" s="17">
        <v>0</v>
      </c>
      <c r="L9" s="17">
        <v>0</v>
      </c>
      <c r="M9" s="17">
        <v>0</v>
      </c>
      <c r="N9" s="17">
        <v>0</v>
      </c>
      <c r="O9" s="17">
        <v>0</v>
      </c>
      <c r="P9" s="17">
        <v>0</v>
      </c>
      <c r="Q9" s="17">
        <v>13497.592966087772</v>
      </c>
      <c r="R9" s="17">
        <v>2010.1966558422</v>
      </c>
      <c r="S9" s="17">
        <v>3045.6089227796401</v>
      </c>
      <c r="T9" s="17">
        <v>0</v>
      </c>
      <c r="U9" s="17">
        <v>0</v>
      </c>
      <c r="V9" s="17">
        <v>4805.16639176637</v>
      </c>
      <c r="W9" s="17">
        <v>0</v>
      </c>
    </row>
    <row r="10" spans="1:23">
      <c r="A10" s="47" t="s">
        <v>233</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146</v>
      </c>
      <c r="B6" s="6" t="s">
        <v>234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148</v>
      </c>
      <c r="B8" s="6" t="s">
        <v>234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541.80000000003622</v>
      </c>
      <c r="E4" s="5">
        <v>541.79999999996551</v>
      </c>
      <c r="F4" s="5">
        <v>541.80000000003622</v>
      </c>
      <c r="G4" s="5">
        <v>541.80000000003622</v>
      </c>
      <c r="H4" s="5">
        <v>541.80000000003622</v>
      </c>
      <c r="I4" s="5">
        <v>541.79999999996551</v>
      </c>
      <c r="J4" s="5">
        <v>541.80000000003622</v>
      </c>
      <c r="K4" s="5">
        <v>541.80000000003622</v>
      </c>
      <c r="L4" s="5">
        <v>541.80000000003622</v>
      </c>
      <c r="M4" s="5">
        <v>541.79999999996551</v>
      </c>
      <c r="N4" s="5">
        <v>0</v>
      </c>
      <c r="O4" s="5">
        <v>0</v>
      </c>
      <c r="P4" s="5">
        <v>0</v>
      </c>
      <c r="Q4" s="5">
        <v>0</v>
      </c>
      <c r="R4" s="5">
        <v>0</v>
      </c>
      <c r="S4" s="5">
        <v>0</v>
      </c>
      <c r="T4" s="5">
        <v>0</v>
      </c>
      <c r="U4" s="5">
        <v>0</v>
      </c>
      <c r="V4" s="5">
        <v>0</v>
      </c>
      <c r="W4" s="5">
        <v>0</v>
      </c>
    </row>
    <row r="5" spans="1:23">
      <c r="A5" s="6" t="s">
        <v>145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146</v>
      </c>
      <c r="B6" s="6" t="s">
        <v>234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148</v>
      </c>
      <c r="B8" s="6" t="s">
        <v>234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541.80000000003622</v>
      </c>
      <c r="E9" s="17">
        <v>541.79999999996551</v>
      </c>
      <c r="F9" s="17">
        <v>541.80000000003622</v>
      </c>
      <c r="G9" s="17">
        <v>541.80000000003622</v>
      </c>
      <c r="H9" s="17">
        <v>541.80000000003622</v>
      </c>
      <c r="I9" s="17">
        <v>541.79999999996551</v>
      </c>
      <c r="J9" s="17">
        <v>541.80000000003622</v>
      </c>
      <c r="K9" s="17">
        <v>541.80000000003622</v>
      </c>
      <c r="L9" s="17">
        <v>541.80000000003622</v>
      </c>
      <c r="M9" s="17">
        <v>541.79999999996551</v>
      </c>
      <c r="N9" s="17">
        <v>0</v>
      </c>
      <c r="O9" s="17">
        <v>0</v>
      </c>
      <c r="P9" s="17">
        <v>0</v>
      </c>
      <c r="Q9" s="17">
        <v>0</v>
      </c>
      <c r="R9" s="17">
        <v>0</v>
      </c>
      <c r="S9" s="17">
        <v>0</v>
      </c>
      <c r="T9" s="17">
        <v>0</v>
      </c>
      <c r="U9" s="17">
        <v>0</v>
      </c>
      <c r="V9" s="17">
        <v>0</v>
      </c>
      <c r="W9" s="17">
        <v>0</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5"/>
  <cols>
    <col min="1" max="1" width="9" style="3"/>
    <col min="2" max="2" width="21.08203125" style="3" customWidth="1"/>
    <col min="3" max="3" width="13.6640625" style="3" customWidth="1"/>
    <col min="4" max="16384" width="9" style="3"/>
  </cols>
  <sheetData>
    <row r="1" spans="1:23"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20249.40959089122</v>
      </c>
      <c r="E4" s="5">
        <v>20249.40959089122</v>
      </c>
      <c r="F4" s="5">
        <v>20249.40959089122</v>
      </c>
      <c r="G4" s="5">
        <v>20249.40959089122</v>
      </c>
      <c r="H4" s="5">
        <v>20249.40959089122</v>
      </c>
      <c r="I4" s="5">
        <v>20249.40959089122</v>
      </c>
      <c r="J4" s="5">
        <v>20249.40959089122</v>
      </c>
      <c r="K4" s="5">
        <v>20249.40959089122</v>
      </c>
      <c r="L4" s="5">
        <v>20249.40959089122</v>
      </c>
      <c r="M4" s="5">
        <v>20249.40959089122</v>
      </c>
      <c r="N4" s="5">
        <v>20249.40959089122</v>
      </c>
      <c r="O4" s="5">
        <v>20249.40959089122</v>
      </c>
      <c r="P4" s="5">
        <v>20249.40959089122</v>
      </c>
      <c r="Q4" s="5">
        <v>20249.40959089122</v>
      </c>
      <c r="R4" s="5">
        <v>20249.40959089122</v>
      </c>
      <c r="S4" s="5">
        <v>20249.40959089122</v>
      </c>
      <c r="T4" s="5">
        <v>20249.40959089122</v>
      </c>
      <c r="U4" s="5">
        <v>20249.40959089122</v>
      </c>
      <c r="V4" s="5">
        <v>20249.40959089122</v>
      </c>
      <c r="W4" s="5">
        <v>20249.40959089122</v>
      </c>
    </row>
    <row r="5" spans="1:23">
      <c r="A5" s="6" t="s">
        <v>77</v>
      </c>
      <c r="B5" s="6" t="s">
        <v>236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237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238</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77</v>
      </c>
      <c r="B8" s="6" t="s">
        <v>239</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0" t="s">
        <v>138</v>
      </c>
      <c r="B14" s="100"/>
      <c r="C14" s="17">
        <v>0</v>
      </c>
      <c r="D14" s="17">
        <v>20249.40959089122</v>
      </c>
      <c r="E14" s="17">
        <v>20249.40959089122</v>
      </c>
      <c r="F14" s="17">
        <v>20249.40959089122</v>
      </c>
      <c r="G14" s="17">
        <v>20249.40959089122</v>
      </c>
      <c r="H14" s="17">
        <v>20249.40959089122</v>
      </c>
      <c r="I14" s="17">
        <v>20249.40959089122</v>
      </c>
      <c r="J14" s="17">
        <v>20249.40959089122</v>
      </c>
      <c r="K14" s="17">
        <v>20249.40959089122</v>
      </c>
      <c r="L14" s="17">
        <v>20249.40959089122</v>
      </c>
      <c r="M14" s="17">
        <v>20249.40959089122</v>
      </c>
      <c r="N14" s="17">
        <v>20249.40959089122</v>
      </c>
      <c r="O14" s="17">
        <v>20249.40959089122</v>
      </c>
      <c r="P14" s="17">
        <v>20249.40959089122</v>
      </c>
      <c r="Q14" s="17">
        <v>20249.40959089122</v>
      </c>
      <c r="R14" s="17">
        <v>20249.40959089122</v>
      </c>
      <c r="S14" s="17">
        <v>20249.40959089122</v>
      </c>
      <c r="T14" s="17">
        <v>20249.40959089122</v>
      </c>
      <c r="U14" s="17">
        <v>20249.40959089122</v>
      </c>
      <c r="V14" s="17">
        <v>20249.40959089122</v>
      </c>
      <c r="W14" s="17">
        <v>20249.40959089122</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11339.669370899082</v>
      </c>
      <c r="E17" s="5">
        <v>11339.669370899082</v>
      </c>
      <c r="F17" s="5">
        <v>11339.669370899082</v>
      </c>
      <c r="G17" s="5">
        <v>11339.669370899082</v>
      </c>
      <c r="H17" s="5">
        <v>11339.669370899082</v>
      </c>
      <c r="I17" s="5">
        <v>11339.669370899082</v>
      </c>
      <c r="J17" s="5">
        <v>11339.669370899082</v>
      </c>
      <c r="K17" s="5">
        <v>11339.669370899082</v>
      </c>
      <c r="L17" s="5">
        <v>11339.669370899082</v>
      </c>
      <c r="M17" s="5">
        <v>11339.669370899082</v>
      </c>
      <c r="N17" s="5">
        <v>11339.669370899082</v>
      </c>
      <c r="O17" s="5">
        <v>11339.669370899082</v>
      </c>
      <c r="P17" s="5">
        <v>11339.669370899082</v>
      </c>
      <c r="Q17" s="5">
        <v>11339.669370899082</v>
      </c>
      <c r="R17" s="5">
        <v>11339.669370899082</v>
      </c>
      <c r="S17" s="5">
        <v>11339.669370899082</v>
      </c>
      <c r="T17" s="5">
        <v>11339.669370899082</v>
      </c>
      <c r="U17" s="5">
        <v>11339.669370899082</v>
      </c>
      <c r="V17" s="5">
        <v>11339.669370899082</v>
      </c>
      <c r="W17" s="5">
        <v>11339.669370899082</v>
      </c>
    </row>
    <row r="18" spans="1:23">
      <c r="A18" s="6" t="s">
        <v>145</v>
      </c>
      <c r="B18" s="6" t="s">
        <v>251</v>
      </c>
      <c r="C18" s="5">
        <v>0</v>
      </c>
      <c r="D18" s="5">
        <v>8909.7402199921362</v>
      </c>
      <c r="E18" s="5">
        <v>8909.7402199921362</v>
      </c>
      <c r="F18" s="5">
        <v>8909.7402199921362</v>
      </c>
      <c r="G18" s="5">
        <v>8909.7402199921362</v>
      </c>
      <c r="H18" s="5">
        <v>8909.7402199921362</v>
      </c>
      <c r="I18" s="5">
        <v>8909.7402199921362</v>
      </c>
      <c r="J18" s="5">
        <v>8909.7402199921362</v>
      </c>
      <c r="K18" s="5">
        <v>8909.7402199921362</v>
      </c>
      <c r="L18" s="5">
        <v>8909.7402199921362</v>
      </c>
      <c r="M18" s="5">
        <v>8909.7402199921362</v>
      </c>
      <c r="N18" s="5">
        <v>8909.7402199921362</v>
      </c>
      <c r="O18" s="5">
        <v>8909.7402199921362</v>
      </c>
      <c r="P18" s="5">
        <v>8909.7402199921362</v>
      </c>
      <c r="Q18" s="5">
        <v>8909.7402199921362</v>
      </c>
      <c r="R18" s="5">
        <v>8909.7402199921362</v>
      </c>
      <c r="S18" s="5">
        <v>8909.7402199921362</v>
      </c>
      <c r="T18" s="5">
        <v>8909.7402199921362</v>
      </c>
      <c r="U18" s="5">
        <v>8909.7402199921362</v>
      </c>
      <c r="V18" s="5">
        <v>8909.7402199921362</v>
      </c>
      <c r="W18" s="5">
        <v>8909.7402199921362</v>
      </c>
    </row>
    <row r="19" spans="1:23">
      <c r="A19" s="6" t="s">
        <v>146</v>
      </c>
      <c r="B19" s="6" t="s">
        <v>251</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147</v>
      </c>
      <c r="B20" s="6" t="s">
        <v>251</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148</v>
      </c>
      <c r="B21" s="6" t="s">
        <v>251</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100" t="s">
        <v>138</v>
      </c>
      <c r="B22" s="100"/>
      <c r="C22" s="17">
        <v>0</v>
      </c>
      <c r="D22" s="17">
        <v>20249.40959089122</v>
      </c>
      <c r="E22" s="17">
        <v>20249.40959089122</v>
      </c>
      <c r="F22" s="17">
        <v>20249.40959089122</v>
      </c>
      <c r="G22" s="17">
        <v>20249.40959089122</v>
      </c>
      <c r="H22" s="17">
        <v>20249.40959089122</v>
      </c>
      <c r="I22" s="17">
        <v>20249.40959089122</v>
      </c>
      <c r="J22" s="17">
        <v>20249.40959089122</v>
      </c>
      <c r="K22" s="17">
        <v>20249.40959089122</v>
      </c>
      <c r="L22" s="17">
        <v>20249.40959089122</v>
      </c>
      <c r="M22" s="17">
        <v>20249.40959089122</v>
      </c>
      <c r="N22" s="17">
        <v>20249.40959089122</v>
      </c>
      <c r="O22" s="17">
        <v>20249.40959089122</v>
      </c>
      <c r="P22" s="17">
        <v>20249.40959089122</v>
      </c>
      <c r="Q22" s="17">
        <v>20249.40959089122</v>
      </c>
      <c r="R22" s="17">
        <v>20249.40959089122</v>
      </c>
      <c r="S22" s="17">
        <v>20249.40959089122</v>
      </c>
      <c r="T22" s="17">
        <v>20249.40959089122</v>
      </c>
      <c r="U22" s="17">
        <v>20249.40959089122</v>
      </c>
      <c r="V22" s="17">
        <v>20249.40959089122</v>
      </c>
      <c r="W22" s="17">
        <v>20249.40959089122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5"/>
  <cols>
    <col min="1" max="1" width="9" style="3"/>
    <col min="2" max="2" width="21.08203125" style="3" customWidth="1"/>
    <col min="3" max="3" width="13.6640625" style="3" customWidth="1"/>
    <col min="4"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20249.40959089122</v>
      </c>
      <c r="E4" s="5">
        <v>20249.40959089122</v>
      </c>
      <c r="F4" s="5">
        <v>20249.40959089122</v>
      </c>
      <c r="G4" s="5">
        <v>20249.40959089122</v>
      </c>
      <c r="H4" s="5">
        <v>20249.40959089122</v>
      </c>
      <c r="I4" s="5">
        <v>20249.40959089122</v>
      </c>
      <c r="J4" s="5">
        <v>20249.40959089122</v>
      </c>
      <c r="K4" s="5">
        <v>20249.40959089122</v>
      </c>
      <c r="L4" s="5">
        <v>20249.40959089122</v>
      </c>
      <c r="M4" s="5">
        <v>20249.40959089122</v>
      </c>
      <c r="N4" s="5">
        <v>20249.40959089122</v>
      </c>
      <c r="O4" s="5">
        <v>20249.40959089122</v>
      </c>
      <c r="P4" s="5">
        <v>20249.40959089122</v>
      </c>
      <c r="Q4" s="5">
        <v>20249.40959089122</v>
      </c>
      <c r="R4" s="5">
        <v>20249.40959089122</v>
      </c>
      <c r="S4" s="5">
        <v>20249.40959089122</v>
      </c>
      <c r="T4" s="5">
        <v>20249.40959089122</v>
      </c>
      <c r="U4" s="5">
        <v>20249.40959089122</v>
      </c>
      <c r="V4" s="5">
        <v>20249.40959089122</v>
      </c>
      <c r="W4" s="5">
        <v>20249.40959089122</v>
      </c>
    </row>
    <row r="5" spans="1:23">
      <c r="A5" s="6" t="s">
        <v>77</v>
      </c>
      <c r="B5" s="6" t="s">
        <v>236</v>
      </c>
      <c r="C5" s="5">
        <v>0</v>
      </c>
      <c r="D5" s="5">
        <v>9534.4753679084224</v>
      </c>
      <c r="E5" s="5">
        <v>9534.4753679084224</v>
      </c>
      <c r="F5" s="5">
        <v>9534.4753679084224</v>
      </c>
      <c r="G5" s="5">
        <v>9534.4753679084224</v>
      </c>
      <c r="H5" s="5">
        <v>9534.4753679084224</v>
      </c>
      <c r="I5" s="5">
        <v>9534.4753679084224</v>
      </c>
      <c r="J5" s="5">
        <v>9534.4753679084224</v>
      </c>
      <c r="K5" s="5">
        <v>9534.4753679084224</v>
      </c>
      <c r="L5" s="5">
        <v>9534.4753679084224</v>
      </c>
      <c r="M5" s="5">
        <v>9534.4753679084224</v>
      </c>
      <c r="N5" s="5">
        <v>9534.4753679084224</v>
      </c>
      <c r="O5" s="5">
        <v>9534.4753679084224</v>
      </c>
      <c r="P5" s="5">
        <v>9534.4753679084224</v>
      </c>
      <c r="Q5" s="5">
        <v>9534.4753679084224</v>
      </c>
      <c r="R5" s="5">
        <v>9534.4753679084224</v>
      </c>
      <c r="S5" s="5">
        <v>9534.4753679084224</v>
      </c>
      <c r="T5" s="5">
        <v>9534.4753679084224</v>
      </c>
      <c r="U5" s="5">
        <v>9534.4753679084224</v>
      </c>
      <c r="V5" s="5">
        <v>9534.4753679084224</v>
      </c>
      <c r="W5" s="5">
        <v>9534.4753679084224</v>
      </c>
    </row>
    <row r="6" spans="1:23">
      <c r="A6" s="6" t="s">
        <v>77</v>
      </c>
      <c r="B6" s="6" t="s">
        <v>237</v>
      </c>
      <c r="C6" s="5">
        <v>0</v>
      </c>
      <c r="D6" s="5">
        <v>0</v>
      </c>
      <c r="E6" s="5">
        <v>0</v>
      </c>
      <c r="F6" s="5">
        <v>165801.00935369293</v>
      </c>
      <c r="G6" s="5">
        <v>165801.00935369293</v>
      </c>
      <c r="H6" s="5">
        <v>165801.00935369293</v>
      </c>
      <c r="I6" s="5">
        <v>165801.00935369293</v>
      </c>
      <c r="J6" s="5">
        <v>165801.00935369293</v>
      </c>
      <c r="K6" s="5">
        <v>165801.00935369293</v>
      </c>
      <c r="L6" s="5">
        <v>165801.00935369293</v>
      </c>
      <c r="M6" s="5">
        <v>165801.00935369293</v>
      </c>
      <c r="N6" s="5">
        <v>165801.00935369293</v>
      </c>
      <c r="O6" s="5">
        <v>165801.00935369293</v>
      </c>
      <c r="P6" s="5">
        <v>165801.00935369293</v>
      </c>
      <c r="Q6" s="5">
        <v>165801.00935369293</v>
      </c>
      <c r="R6" s="5">
        <v>165801.00935369293</v>
      </c>
      <c r="S6" s="5">
        <v>165801.00935369293</v>
      </c>
      <c r="T6" s="5">
        <v>165801.00935369293</v>
      </c>
      <c r="U6" s="5">
        <v>165801.00935369293</v>
      </c>
      <c r="V6" s="5">
        <v>165801.00935369293</v>
      </c>
      <c r="W6" s="5">
        <v>165801.00935369293</v>
      </c>
    </row>
    <row r="7" spans="1:23">
      <c r="A7" s="6" t="s">
        <v>77</v>
      </c>
      <c r="B7" s="6" t="s">
        <v>238</v>
      </c>
      <c r="C7" s="5">
        <v>0</v>
      </c>
      <c r="D7" s="5">
        <v>0</v>
      </c>
      <c r="E7" s="5">
        <v>0</v>
      </c>
      <c r="F7" s="5">
        <v>0</v>
      </c>
      <c r="G7" s="5">
        <v>190689.50735816843</v>
      </c>
      <c r="H7" s="5">
        <v>190689.50735816843</v>
      </c>
      <c r="I7" s="5">
        <v>190689.50735816843</v>
      </c>
      <c r="J7" s="5">
        <v>190689.50735816843</v>
      </c>
      <c r="K7" s="5">
        <v>190689.50735816843</v>
      </c>
      <c r="L7" s="5">
        <v>190689.50735816843</v>
      </c>
      <c r="M7" s="5">
        <v>190689.50735816843</v>
      </c>
      <c r="N7" s="5">
        <v>190689.50735816843</v>
      </c>
      <c r="O7" s="5">
        <v>190689.50735816843</v>
      </c>
      <c r="P7" s="5">
        <v>190689.50735816843</v>
      </c>
      <c r="Q7" s="5">
        <v>190689.50735816843</v>
      </c>
      <c r="R7" s="5">
        <v>190689.50735816843</v>
      </c>
      <c r="S7" s="5">
        <v>190689.50735816843</v>
      </c>
      <c r="T7" s="5">
        <v>190689.50735816843</v>
      </c>
      <c r="U7" s="5">
        <v>190689.50735816843</v>
      </c>
      <c r="V7" s="5">
        <v>190689.50735816843</v>
      </c>
      <c r="W7" s="5">
        <v>190689.50735816843</v>
      </c>
    </row>
    <row r="8" spans="1:23">
      <c r="A8" s="6" t="s">
        <v>77</v>
      </c>
      <c r="B8" s="6" t="s">
        <v>239</v>
      </c>
      <c r="C8" s="5">
        <v>0</v>
      </c>
      <c r="D8" s="5">
        <v>0</v>
      </c>
      <c r="E8" s="5">
        <v>0</v>
      </c>
      <c r="F8" s="5">
        <v>0</v>
      </c>
      <c r="G8" s="5">
        <v>0</v>
      </c>
      <c r="H8" s="5">
        <v>0</v>
      </c>
      <c r="I8" s="5">
        <v>0</v>
      </c>
      <c r="J8" s="5">
        <v>0</v>
      </c>
      <c r="K8" s="5">
        <v>0</v>
      </c>
      <c r="L8" s="5">
        <v>0</v>
      </c>
      <c r="M8" s="5">
        <v>0</v>
      </c>
      <c r="N8" s="5">
        <v>192051.57526786966</v>
      </c>
      <c r="O8" s="5">
        <v>192051.57526786966</v>
      </c>
      <c r="P8" s="5">
        <v>192051.57526786966</v>
      </c>
      <c r="Q8" s="5">
        <v>192051.57526786966</v>
      </c>
      <c r="R8" s="5">
        <v>192051.57526786966</v>
      </c>
      <c r="S8" s="5">
        <v>192051.57526786966</v>
      </c>
      <c r="T8" s="5">
        <v>192051.57526786966</v>
      </c>
      <c r="U8" s="5">
        <v>192051.57526786966</v>
      </c>
      <c r="V8" s="5">
        <v>192051.57526786966</v>
      </c>
      <c r="W8" s="5">
        <v>192051.57526786966</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103971.1837738585</v>
      </c>
      <c r="R9" s="5">
        <v>103971.1837738585</v>
      </c>
      <c r="S9" s="5">
        <v>103971.1837738585</v>
      </c>
      <c r="T9" s="5">
        <v>103971.1837738585</v>
      </c>
      <c r="U9" s="5">
        <v>103971.1837738585</v>
      </c>
      <c r="V9" s="5">
        <v>103971.1837738585</v>
      </c>
      <c r="W9" s="5">
        <v>103971.1837738585</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167534.35289324797</v>
      </c>
      <c r="N12" s="5">
        <v>167534.35289324797</v>
      </c>
      <c r="O12" s="5">
        <v>167534.35289324797</v>
      </c>
      <c r="P12" s="5">
        <v>167534.35289324797</v>
      </c>
      <c r="Q12" s="5">
        <v>167534.35289324797</v>
      </c>
      <c r="R12" s="5">
        <v>167534.35289324797</v>
      </c>
      <c r="S12" s="5">
        <v>167534.35289324797</v>
      </c>
      <c r="T12" s="5">
        <v>167534.35289324797</v>
      </c>
      <c r="U12" s="5">
        <v>167534.35289324797</v>
      </c>
      <c r="V12" s="5">
        <v>167534.35289324797</v>
      </c>
      <c r="W12" s="5">
        <v>167534.35289324797</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118953.93078057173</v>
      </c>
      <c r="R13" s="5">
        <v>118953.93078057173</v>
      </c>
      <c r="S13" s="5">
        <v>118953.93078057173</v>
      </c>
      <c r="T13" s="5">
        <v>118953.93078057173</v>
      </c>
      <c r="U13" s="5">
        <v>118953.93078057173</v>
      </c>
      <c r="V13" s="5">
        <v>118953.93078057173</v>
      </c>
      <c r="W13" s="5">
        <v>118953.93078057173</v>
      </c>
    </row>
    <row r="14" spans="1:23">
      <c r="A14" s="100" t="s">
        <v>138</v>
      </c>
      <c r="B14" s="100"/>
      <c r="C14" s="17">
        <v>0</v>
      </c>
      <c r="D14" s="17">
        <v>29783.884958799645</v>
      </c>
      <c r="E14" s="17">
        <v>29783.884958799645</v>
      </c>
      <c r="F14" s="17">
        <v>195584.89431249257</v>
      </c>
      <c r="G14" s="17">
        <v>386274.401670661</v>
      </c>
      <c r="H14" s="17">
        <v>386274.401670661</v>
      </c>
      <c r="I14" s="17">
        <v>386274.401670661</v>
      </c>
      <c r="J14" s="17">
        <v>386274.401670661</v>
      </c>
      <c r="K14" s="17">
        <v>386274.401670661</v>
      </c>
      <c r="L14" s="17">
        <v>386274.401670661</v>
      </c>
      <c r="M14" s="17">
        <v>553808.75456390902</v>
      </c>
      <c r="N14" s="17">
        <v>745860.32983177865</v>
      </c>
      <c r="O14" s="17">
        <v>745860.32983177865</v>
      </c>
      <c r="P14" s="17">
        <v>745860.32983177865</v>
      </c>
      <c r="Q14" s="17">
        <v>968785.4443862089</v>
      </c>
      <c r="R14" s="17">
        <v>968785.4443862089</v>
      </c>
      <c r="S14" s="17">
        <v>968785.4443862089</v>
      </c>
      <c r="T14" s="17">
        <v>968785.4443862089</v>
      </c>
      <c r="U14" s="17">
        <v>968785.4443862089</v>
      </c>
      <c r="V14" s="17">
        <v>968785.4443862089</v>
      </c>
      <c r="W14" s="17">
        <v>968785.4443862089</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15725.528040136958</v>
      </c>
      <c r="E17" s="5">
        <v>15725.528040136958</v>
      </c>
      <c r="F17" s="5">
        <v>105258.07309113115</v>
      </c>
      <c r="G17" s="5">
        <v>189161.45632872524</v>
      </c>
      <c r="H17" s="5">
        <v>189161.45632872524</v>
      </c>
      <c r="I17" s="5">
        <v>189161.45632872524</v>
      </c>
      <c r="J17" s="5">
        <v>189161.45632872524</v>
      </c>
      <c r="K17" s="5">
        <v>189161.45632872524</v>
      </c>
      <c r="L17" s="5">
        <v>189161.45632872524</v>
      </c>
      <c r="M17" s="5">
        <v>189161.45632872524</v>
      </c>
      <c r="N17" s="5">
        <v>298630.85423141089</v>
      </c>
      <c r="O17" s="5">
        <v>298630.85423141089</v>
      </c>
      <c r="P17" s="5">
        <v>298630.85423141089</v>
      </c>
      <c r="Q17" s="5">
        <v>349576.73428060161</v>
      </c>
      <c r="R17" s="5">
        <v>349576.73428060161</v>
      </c>
      <c r="S17" s="5">
        <v>349576.73428060161</v>
      </c>
      <c r="T17" s="5">
        <v>349576.73428060161</v>
      </c>
      <c r="U17" s="5">
        <v>349576.73428060161</v>
      </c>
      <c r="V17" s="5">
        <v>349576.73428060161</v>
      </c>
      <c r="W17" s="5">
        <v>349576.73428060161</v>
      </c>
    </row>
    <row r="18" spans="1:23">
      <c r="A18" s="6" t="s">
        <v>145</v>
      </c>
      <c r="B18" s="6" t="s">
        <v>251</v>
      </c>
      <c r="C18" s="5">
        <v>0</v>
      </c>
      <c r="D18" s="5">
        <v>8909.7402199921362</v>
      </c>
      <c r="E18" s="5">
        <v>8909.7402199921362</v>
      </c>
      <c r="F18" s="5">
        <v>8909.7402199921362</v>
      </c>
      <c r="G18" s="5">
        <v>8909.7402199921362</v>
      </c>
      <c r="H18" s="5">
        <v>8909.7402199921362</v>
      </c>
      <c r="I18" s="5">
        <v>8909.7402199921362</v>
      </c>
      <c r="J18" s="5">
        <v>8909.7402199921362</v>
      </c>
      <c r="K18" s="5">
        <v>8909.7402199921362</v>
      </c>
      <c r="L18" s="5">
        <v>8909.7402199921362</v>
      </c>
      <c r="M18" s="5">
        <v>8909.7402199921362</v>
      </c>
      <c r="N18" s="5">
        <v>91491.917585176081</v>
      </c>
      <c r="O18" s="5">
        <v>91491.917585176081</v>
      </c>
      <c r="P18" s="5">
        <v>91491.917585176081</v>
      </c>
      <c r="Q18" s="5">
        <v>144517.22130984394</v>
      </c>
      <c r="R18" s="5">
        <v>144517.22130984394</v>
      </c>
      <c r="S18" s="5">
        <v>144517.22130984394</v>
      </c>
      <c r="T18" s="5">
        <v>144517.22130984394</v>
      </c>
      <c r="U18" s="5">
        <v>144517.22130984394</v>
      </c>
      <c r="V18" s="5">
        <v>144517.22130984394</v>
      </c>
      <c r="W18" s="5">
        <v>144517.22130984394</v>
      </c>
    </row>
    <row r="19" spans="1:23">
      <c r="A19" s="6" t="s">
        <v>146</v>
      </c>
      <c r="B19" s="6" t="s">
        <v>251</v>
      </c>
      <c r="C19" s="5">
        <v>0</v>
      </c>
      <c r="D19" s="5">
        <v>5148.6166986705484</v>
      </c>
      <c r="E19" s="5">
        <v>5148.6166986705484</v>
      </c>
      <c r="F19" s="5">
        <v>5148.6166986705484</v>
      </c>
      <c r="G19" s="5">
        <v>111934.74081924488</v>
      </c>
      <c r="H19" s="5">
        <v>111934.74081924488</v>
      </c>
      <c r="I19" s="5">
        <v>111934.74081924488</v>
      </c>
      <c r="J19" s="5">
        <v>111934.74081924488</v>
      </c>
      <c r="K19" s="5">
        <v>111934.74081924488</v>
      </c>
      <c r="L19" s="5">
        <v>111934.74081924488</v>
      </c>
      <c r="M19" s="5">
        <v>195701.91726586883</v>
      </c>
      <c r="N19" s="5">
        <v>195701.91726586883</v>
      </c>
      <c r="O19" s="5">
        <v>195701.91726586883</v>
      </c>
      <c r="P19" s="5">
        <v>195701.91726586883</v>
      </c>
      <c r="Q19" s="5">
        <v>255178.88265615469</v>
      </c>
      <c r="R19" s="5">
        <v>255178.88265615469</v>
      </c>
      <c r="S19" s="5">
        <v>255178.88265615469</v>
      </c>
      <c r="T19" s="5">
        <v>255178.88265615469</v>
      </c>
      <c r="U19" s="5">
        <v>255178.88265615469</v>
      </c>
      <c r="V19" s="5">
        <v>255178.88265615469</v>
      </c>
      <c r="W19" s="5">
        <v>255178.88265615469</v>
      </c>
    </row>
    <row r="20" spans="1:23">
      <c r="A20" s="6" t="s">
        <v>147</v>
      </c>
      <c r="B20" s="6" t="s">
        <v>251</v>
      </c>
      <c r="C20" s="5">
        <v>0</v>
      </c>
      <c r="D20" s="5">
        <v>0</v>
      </c>
      <c r="E20" s="5">
        <v>0</v>
      </c>
      <c r="F20" s="5">
        <v>76268.464302698747</v>
      </c>
      <c r="G20" s="5">
        <v>76268.464302698747</v>
      </c>
      <c r="H20" s="5">
        <v>76268.464302698747</v>
      </c>
      <c r="I20" s="5">
        <v>76268.464302698747</v>
      </c>
      <c r="J20" s="5">
        <v>76268.464302698747</v>
      </c>
      <c r="K20" s="5">
        <v>76268.464302698747</v>
      </c>
      <c r="L20" s="5">
        <v>76268.464302698747</v>
      </c>
      <c r="M20" s="5">
        <v>76268.464302698747</v>
      </c>
      <c r="N20" s="5">
        <v>76268.464302698747</v>
      </c>
      <c r="O20" s="5">
        <v>76268.464302698747</v>
      </c>
      <c r="P20" s="5">
        <v>76268.464302698747</v>
      </c>
      <c r="Q20" s="5">
        <v>76268.464302698747</v>
      </c>
      <c r="R20" s="5">
        <v>76268.464302698747</v>
      </c>
      <c r="S20" s="5">
        <v>76268.464302698747</v>
      </c>
      <c r="T20" s="5">
        <v>76268.464302698747</v>
      </c>
      <c r="U20" s="5">
        <v>76268.464302698747</v>
      </c>
      <c r="V20" s="5">
        <v>76268.464302698747</v>
      </c>
      <c r="W20" s="5">
        <v>76268.464302698747</v>
      </c>
    </row>
    <row r="21" spans="1:23">
      <c r="A21" s="6" t="s">
        <v>148</v>
      </c>
      <c r="B21" s="6" t="s">
        <v>251</v>
      </c>
      <c r="C21" s="5">
        <v>0</v>
      </c>
      <c r="D21" s="5">
        <v>0</v>
      </c>
      <c r="E21" s="5">
        <v>0</v>
      </c>
      <c r="F21" s="5">
        <v>0</v>
      </c>
      <c r="G21" s="5">
        <v>0</v>
      </c>
      <c r="H21" s="5">
        <v>0</v>
      </c>
      <c r="I21" s="5">
        <v>0</v>
      </c>
      <c r="J21" s="5">
        <v>0</v>
      </c>
      <c r="K21" s="5">
        <v>0</v>
      </c>
      <c r="L21" s="5">
        <v>0</v>
      </c>
      <c r="M21" s="5">
        <v>83767.176446623984</v>
      </c>
      <c r="N21" s="5">
        <v>83767.176446623984</v>
      </c>
      <c r="O21" s="5">
        <v>83767.176446623984</v>
      </c>
      <c r="P21" s="5">
        <v>83767.176446623984</v>
      </c>
      <c r="Q21" s="5">
        <v>143244.14183690984</v>
      </c>
      <c r="R21" s="5">
        <v>143244.14183690984</v>
      </c>
      <c r="S21" s="5">
        <v>143244.14183690984</v>
      </c>
      <c r="T21" s="5">
        <v>143244.14183690984</v>
      </c>
      <c r="U21" s="5">
        <v>143244.14183690984</v>
      </c>
      <c r="V21" s="5">
        <v>143244.14183690984</v>
      </c>
      <c r="W21" s="5">
        <v>143244.14183690984</v>
      </c>
    </row>
    <row r="22" spans="1:23">
      <c r="A22" s="100" t="s">
        <v>138</v>
      </c>
      <c r="B22" s="100"/>
      <c r="C22" s="17">
        <v>0</v>
      </c>
      <c r="D22" s="17">
        <v>29783.884958799645</v>
      </c>
      <c r="E22" s="17">
        <v>29783.884958799645</v>
      </c>
      <c r="F22" s="17">
        <v>195584.89431249257</v>
      </c>
      <c r="G22" s="17">
        <v>386274.401670661</v>
      </c>
      <c r="H22" s="17">
        <v>386274.401670661</v>
      </c>
      <c r="I22" s="17">
        <v>386274.401670661</v>
      </c>
      <c r="J22" s="17">
        <v>386274.401670661</v>
      </c>
      <c r="K22" s="17">
        <v>386274.401670661</v>
      </c>
      <c r="L22" s="17">
        <v>386274.401670661</v>
      </c>
      <c r="M22" s="17">
        <v>553808.75456390891</v>
      </c>
      <c r="N22" s="17">
        <v>745860.32983177854</v>
      </c>
      <c r="O22" s="17">
        <v>745860.32983177854</v>
      </c>
      <c r="P22" s="17">
        <v>745860.32983177854</v>
      </c>
      <c r="Q22" s="17">
        <v>968785.44438620878</v>
      </c>
      <c r="R22" s="17">
        <v>968785.44438620878</v>
      </c>
      <c r="S22" s="17">
        <v>968785.44438620878</v>
      </c>
      <c r="T22" s="17">
        <v>968785.44438620878</v>
      </c>
      <c r="U22" s="17">
        <v>968785.44438620878</v>
      </c>
      <c r="V22" s="17">
        <v>968785.44438620878</v>
      </c>
      <c r="W22" s="17">
        <v>968785.44438620878</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1C3BA56-B9FD-4697-96E2-6B6348F1CE9B}">
  <ds:schemaRefs>
    <ds:schemaRef ds:uri="http://schemas.microsoft.com/sharepoint/v3/contenttype/forms"/>
  </ds:schemaRefs>
</ds:datastoreItem>
</file>

<file path=customXml/itemProps2.xml><?xml version="1.0" encoding="utf-8"?>
<ds:datastoreItem xmlns:ds="http://schemas.openxmlformats.org/officeDocument/2006/customXml" ds:itemID="{A22A44ED-07B2-496F-AF6A-B4417455BF42}">
  <ds:schemaRefs>
    <ds:schemaRef ds:uri="http://schemas.microsoft.com/office/2006/documentManagement/types"/>
    <ds:schemaRef ds:uri="http://schemas.microsoft.com/office/2006/metadata/properties"/>
    <ds:schemaRef ds:uri="http://schemas.microsoft.com/office/infopath/2007/PartnerControls"/>
    <ds:schemaRef ds:uri="http://purl.org/dc/elements/1.1/"/>
    <ds:schemaRef ds:uri="0846c3b3-81a9-45d6-ba5b-8be618a9c9d5"/>
    <ds:schemaRef ds:uri="http://schemas.openxmlformats.org/package/2006/metadata/core-properties"/>
    <ds:schemaRef ds:uri="2d13b51a-01fc-4fe6-9d22-83de624198c5"/>
    <ds:schemaRef ds:uri="http://www.w3.org/XML/1998/namespace"/>
    <ds:schemaRef ds:uri="http://purl.org/dc/terms/"/>
    <ds:schemaRef ds:uri="http://purl.org/dc/dcmitype/"/>
  </ds:schemaRefs>
</ds:datastoreItem>
</file>

<file path=customXml/itemProps3.xml><?xml version="1.0" encoding="utf-8"?>
<ds:datastoreItem xmlns:ds="http://schemas.openxmlformats.org/officeDocument/2006/customXml" ds:itemID="{F7324B76-5A89-4EB2-B2A0-BD35017C64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2020-07-28T07:14:42Z</dcterms:created>
  <dcterms:modified xsi:type="dcterms:W3CDTF">2020-07-30T02:21:29Z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